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server1\ZAKAZKY\2026\NADLIMIT\DODÁVKY\1542_ONŘ_Dodávka pracovních oděvů a pracovní obuvi\ZD EZAK\Přílohy\"/>
    </mc:Choice>
  </mc:AlternateContent>
  <xr:revisionPtr revIDLastSave="0" documentId="13_ncr:1_{7E1C7F7A-A8DB-4990-93A9-C6685B574EA6}" xr6:coauthVersionLast="47" xr6:coauthVersionMax="47" xr10:uidLastSave="{00000000-0000-0000-0000-000000000000}"/>
  <bookViews>
    <workbookView xWindow="28680" yWindow="-120" windowWidth="29040" windowHeight="15720" xr2:uid="{00000000-000D-0000-FFFF-FFFF00000000}"/>
  </bookViews>
  <sheets>
    <sheet name="A1-1 parametry část 1 oděvy" sheetId="3" r:id="rId1"/>
  </sheets>
  <definedNames>
    <definedName name="_xlnm._FilterDatabase" localSheetId="0" hidden="1">'A1-1 parametry část 1 oděvy'!$A$2:$N$57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9" i="3" l="1"/>
  <c r="I3" i="3" l="1"/>
  <c r="I4" i="3"/>
  <c r="I5" i="3"/>
  <c r="I6" i="3"/>
  <c r="I7" i="3"/>
  <c r="I8" i="3"/>
  <c r="I9" i="3"/>
  <c r="I10" i="3"/>
  <c r="I11" i="3"/>
  <c r="I12" i="3"/>
  <c r="I13" i="3"/>
  <c r="I14" i="3"/>
  <c r="I15" i="3"/>
  <c r="I16" i="3"/>
  <c r="I17" i="3"/>
  <c r="I18" i="3"/>
  <c r="I19" i="3"/>
  <c r="I20" i="3"/>
  <c r="I21" i="3"/>
  <c r="I22" i="3"/>
  <c r="I23" i="3"/>
  <c r="I24" i="3"/>
  <c r="I25" i="3"/>
  <c r="I26" i="3"/>
  <c r="I27" i="3"/>
  <c r="I28" i="3"/>
  <c r="I29" i="3"/>
  <c r="I30" i="3"/>
  <c r="I31" i="3"/>
  <c r="I32" i="3"/>
  <c r="I33" i="3"/>
  <c r="I34" i="3"/>
  <c r="I35" i="3"/>
  <c r="I36" i="3"/>
  <c r="I37" i="3"/>
  <c r="I38" i="3"/>
  <c r="I39" i="3"/>
  <c r="I40" i="3"/>
  <c r="I41" i="3"/>
  <c r="I42" i="3"/>
  <c r="I43" i="3"/>
  <c r="I44" i="3"/>
  <c r="I45" i="3"/>
  <c r="I46" i="3"/>
  <c r="I47" i="3"/>
  <c r="I48" i="3"/>
  <c r="I50" i="3"/>
  <c r="I51" i="3"/>
  <c r="I52" i="3"/>
  <c r="I53" i="3"/>
  <c r="I54" i="3"/>
  <c r="I55" i="3"/>
  <c r="I56" i="3"/>
  <c r="I57" i="3" l="1"/>
</calcChain>
</file>

<file path=xl/sharedStrings.xml><?xml version="1.0" encoding="utf-8"?>
<sst xmlns="http://schemas.openxmlformats.org/spreadsheetml/2006/main" count="458" uniqueCount="140">
  <si>
    <t>Číslo položky</t>
  </si>
  <si>
    <t>Název zboží</t>
  </si>
  <si>
    <t>Předpokládané množství za dobu účinnosti rámcové dohody</t>
  </si>
  <si>
    <t>Výrobce</t>
  </si>
  <si>
    <t>Cena za předpokládané množství v Kč bez DPH, včetně dopravy</t>
  </si>
  <si>
    <t xml:space="preserve">ochranný prostředek nebo pracovní prostředek </t>
  </si>
  <si>
    <t>Logo ano/ ne</t>
  </si>
  <si>
    <t>ochranný</t>
  </si>
  <si>
    <t>ne</t>
  </si>
  <si>
    <t>Bunda pracovní - tmavě modrá nebo černá dle ČSN EN ISO 13688</t>
  </si>
  <si>
    <t>ano</t>
  </si>
  <si>
    <t>Kalhoty pracovní - tmavě modré nebo černé dle ČSN EN ISO 13688</t>
  </si>
  <si>
    <t>Kalhoty pracovní s laclem - tmavě modré nebo černé dle ČSN EN ISO 13688</t>
  </si>
  <si>
    <t>Kalhoty letní výstražné dle ČSN EN ISO 20471 min. třída 2 a ČSN EN ISO 13688</t>
  </si>
  <si>
    <t>Kalhoty výstražné s laclem dle ČSN EN ISO 20471 min. třída 2 a ČSN EN ISO 13688</t>
  </si>
  <si>
    <t>Kalhoty výstražné dle ČSN EN ISO 20471 třída 2 a ČSN EN ISO 13688</t>
  </si>
  <si>
    <t>Bunda odolná proti prořezu</t>
  </si>
  <si>
    <t>Kalhoty odolné proti prořezu</t>
  </si>
  <si>
    <t xml:space="preserve">Bunda výstražná do deště pro THP: ČSN EN ISO 20471 třídy 3 </t>
  </si>
  <si>
    <t>Bunda ¾ modrá nebo černá barva</t>
  </si>
  <si>
    <t>Pracovní kalhoty</t>
  </si>
  <si>
    <t>Konfekční kalhoty do pasu pro skladovou účetní/uklízečku, středně modrý kepr, materiál min. 70% bavlny, gramáž min. 200 g/m², výrobek splňuje ČSN EN ISO 13688.</t>
  </si>
  <si>
    <t>Pracovní zástěra</t>
  </si>
  <si>
    <t>Pracovní zástěra pro skladovou účetní/uklízečku, spodní část s min. jednou kapsou, materiál min. 70% bavlna, výrobek splňuje normu ČSN EN ISO 13688.</t>
  </si>
  <si>
    <t>Plášť pracovní</t>
  </si>
  <si>
    <t>Textilní, k ochraně oděvu zaměstnanců, v provedení bílá nebo modrá barva. Výrobek splňuje normu ČSN EN ISO 13688.</t>
  </si>
  <si>
    <t>Pracovní tričko – barevné, dlouhý rukáv</t>
  </si>
  <si>
    <t>100% bavlna, barva jiná než oranžová, gramáž min. 150 g/m².</t>
  </si>
  <si>
    <t>Pracovní tričko výstražné ČSN EN ISO 20471 min. třídy 1 - oranžové, krátký rukáv</t>
  </si>
  <si>
    <t>Reflexní tričko pracovní s reflexními pruhy, splňující ČSN EN ISO 20471 min. třídy 1. Barva oranžová, krátký rukáv.</t>
  </si>
  <si>
    <t>Pracovní tričko výstražné ČSN EN ISO 20471 min. třídy 1 - oranžové, dlouhý rukáv</t>
  </si>
  <si>
    <t>Reflexní tričko pracovní s reflexními pruhy, splňující ČSN EN ISO 20471 min. třídy 1. Barva oranžová, dlouhý rukáv.</t>
  </si>
  <si>
    <t>Odpovídá ČSN EN ISO 20471 třídy 3, barva oranžová nebo žlutá.</t>
  </si>
  <si>
    <t>Kamaše kožené</t>
  </si>
  <si>
    <t>Materiál kůže, s přezkami, určené pro svářeče.</t>
  </si>
  <si>
    <t>Čepice letní - modrá</t>
  </si>
  <si>
    <t xml:space="preserve">Materiál bavlna, barva modrá, provedení s pevným kšiltem. </t>
  </si>
  <si>
    <t>Čepice letní - oranžová</t>
  </si>
  <si>
    <t xml:space="preserve">Materiál bavlna, barva oranžová, provedení s pevným kšiltem. </t>
  </si>
  <si>
    <t>Čepice zimní - oranžová (žlutá) s LED</t>
  </si>
  <si>
    <t>Reflexní zateplená pletená čepice s integrovanou LED svítilnou; LED svítilnu lze vyjmout a dobít přes USB konektor.</t>
  </si>
  <si>
    <t>Čepice zimní - modrá (černá) s LED</t>
  </si>
  <si>
    <t>Zateplená pletená čepice  s integrovanou LED svítilnou; LED svítilnu lze vyjmout a dobít přes USB konektor.</t>
  </si>
  <si>
    <t>Rukavice antivibrační</t>
  </si>
  <si>
    <t>Profesionální antivibrační rukavice s antivibračními vložkami v dotykové části dlaně a prstů a pružnou zápěstní manžetou.</t>
  </si>
  <si>
    <t>Rukavice dielektrické</t>
  </si>
  <si>
    <t>Viz název zboží, dle ČSN EN 60903.</t>
  </si>
  <si>
    <t>Rukavice odolné proti teplu</t>
  </si>
  <si>
    <t>Pracovní rukavice nitrilová pryž</t>
  </si>
  <si>
    <t>Rukavice z bavlněného úpletu máčené v nitrilu, pružná manžeta na zápěstí a odvětraný hřbet, splňující požadavky ČSN EN 388.</t>
  </si>
  <si>
    <t>Rukavice odolné proti chemikáliím</t>
  </si>
  <si>
    <t>Chemické rukavice - šité z bavlněného úpletu, máčené v PVC, odolné vůči kyselinám a louhům, délka min. 30 cm. Výrobek splňuje normu ČSN EN 388 a ČSN EN 374.</t>
  </si>
  <si>
    <t>Rukavice odolné proti toluenu</t>
  </si>
  <si>
    <t>Chemické rukavice odolné vůči toluenu, délka min. 30 cm. Výrobek splňuje normu ČSN EN 374 třída F a ČSN EN 388, kategorie 3.</t>
  </si>
  <si>
    <t>Rukavice svářečské kožené</t>
  </si>
  <si>
    <t>Svářečské rukavice, z hovězí štípenky, bůvolí lícovka ve dlani, šití kevlarovou nití, délka min. 35 cm, svářečské práce typu B.</t>
  </si>
  <si>
    <t>Zástěra kožená svářečská</t>
  </si>
  <si>
    <t>Kovářská kožená zástěra, štípenková ušeň, min. 100x70 cm, tl. materiálu min. 1 mm.</t>
  </si>
  <si>
    <t>Zástěra ochranná k vysprávkové soupravě</t>
  </si>
  <si>
    <t xml:space="preserve">Odolná vůči ropným látkám. </t>
  </si>
  <si>
    <t>Zástěra pracovní pogumovaná</t>
  </si>
  <si>
    <t>Brýle ochranné čiré dle ČSN EN 166</t>
  </si>
  <si>
    <t>Ochranné brýle s čirým zorníkem proti rychle letícím částem s možností nasazení na dioptrické brýle.</t>
  </si>
  <si>
    <t>Brýle pro svařování plamenem dle ČSN EN 166 a ČSN EN 175</t>
  </si>
  <si>
    <t>Ochranné nepřímo větrané brýle s měkkou plastovou lícnicí, pevným čirým obdélníkovým zorníkem třídy F, odklápěcím svářečským zorníkem, možností nasazení na dioptrické brýle, ochranou proti záření vznikajícím při svařování, vhodné pro svařování, splňující ČSN EN 166 a ČSN EN 175.</t>
  </si>
  <si>
    <t>Chránič sluchu mušlový</t>
  </si>
  <si>
    <t>Chránič sluchu mušlový s hlavovým obloukem splňující ČSN EN 352-1.</t>
  </si>
  <si>
    <t>Chránič sluchu zátkový</t>
  </si>
  <si>
    <t>Jednorázové zátkové chrániče sluchu z velmi měkké PU pěny dle ČSN EN 352-2.</t>
  </si>
  <si>
    <t>Přilba ochranná stavební</t>
  </si>
  <si>
    <t>Hygienická vložka do ochranné přilby</t>
  </si>
  <si>
    <t>Zateplovací vložka do ochranné přilby</t>
  </si>
  <si>
    <t>Respirátor proti aerosolům</t>
  </si>
  <si>
    <t>Tvarovaný respirátor s výdechovým ventilkem s vložkou z aktivního uhlí proti organickým parám a stupněm ochrany FFP2 proti pevným částicím a kapalným aerosolům, pružné uchycovací pásky, nosní svorka, splňující požadavky ČSN EN 149+A1.</t>
  </si>
  <si>
    <t>Respirátor proti prachu</t>
  </si>
  <si>
    <t>Tvarovaný respirátor s výdechovým ventilkem a stupněm ochrany FFP2 proti pevným částicím a kapalným aerosolům, pružné uchycovací pásky, nosní svorka, splňující požadavky ČSN EN 149+A1.</t>
  </si>
  <si>
    <t>Polomaska proti parám organických látek</t>
  </si>
  <si>
    <t>Štít obličejový</t>
  </si>
  <si>
    <t xml:space="preserve">Termoprádlo - dlouhé kalhoty </t>
  </si>
  <si>
    <t>Termoregulační dlouhé kalhoty pro aktivní pohyb v chladných podmínkách, zajišťující odvod vlhkosti od těla, rychlé schnutí a tepelný komfort. Materiál musí být z funkčních vláken s profilovaným průřezem, umožňujících efektivní transport vlhkosti od pokožky a rychlé odpařování (např. vlákna typu modifikovaný polyester s kanálkovou strukturou). Složení: minimálně 35 % vláken s vlastnostmi srovnatelnými s Coolmax® (nebo ekvivalentními funkčními polyesterovými vlákny), minimálně 5 % elastan pro pružnost, podíl polyamidu maximálně 60 %., Gramáž textilie: cca 230 g/m² (± 5 %). Vlastnosti: vysoká prodyšnost, rychlý odvod potu, nízká nasákavost, odolnost proti plísním a pachům, příjemný omak a komfort při nošení. Velikosti pánské nebo unisex v rozmezí S-XXL. Barva černá nebo tmavě modrá nebo šedá nebo jejich kombinace.
Poznámka: Odkaz na konkrétní značku je uveden pouze jako příklad požadovaných vlastností. Zadavatel připouští použití ekvivalentních materiálů, které splňují uvedené funkční parametry.</t>
  </si>
  <si>
    <t>pracovní</t>
  </si>
  <si>
    <t xml:space="preserve">Termoprádlo - dlouhé triko </t>
  </si>
  <si>
    <t>Termoregulační triko s dlouhým rukávem pro aktivní pohyb v chladných podmínkách, zajišťující odvod vlhkosti od těla, rychlé schnutí a tepelný komfort, bez límce, kulatý výstřih. Materiál musí být z funkčních vláken s profilovaným průřezem, umožňujících efektivní transport vlhkosti od pokožky a rychlé odpařování (např. vlákna typu modifikovaný polyester s kanálkovou strukturou). Složení: minimálně 35 % vláken s vlastnostmi srovnatelnými s Coolmax® (nebo ekvivalentními funkčními polyesterovými vlákny), minimálně 5 % elastan pro pružnost, podíl polyamidu maximálně 60 %., Gramáž textilie: cca 230 g/m² (± 5 %). Vlastnosti: vysoká prodyšnost, rychlý odvod potu, nízká nasákavost, odolnost proti plísním a pachům, příjemný omak a komfort při nošení. Velikosti pánské nebo unisex v rozmezí S-XXL. Barva černá nebo tmavě modrá nebo šedá nebo jejich kombinace.
Poznámka: Odkaz na konkrétní značku je uveden pouze jako příklad požadovaných vlastností. Zadavatel připouští použití ekvivalentních materiálů, které splňují uvedené funkční parametry.</t>
  </si>
  <si>
    <t>v Kč bez DPH</t>
  </si>
  <si>
    <t>v %</t>
  </si>
  <si>
    <t>3. Technické listy nesmí obsahovat pouze samotnou fotografii zboží.</t>
  </si>
  <si>
    <t>4. Nesplnění minimálních požadavků zadavatele uvedených v tomto formuláři je důvodem k vyloučení účastníka z další účasti v zadávacím řízení.</t>
  </si>
  <si>
    <t>5. Nabídka musí obsahovat všechny položky uvedené v  tomto formuláři. Nebude-li nabídka některé položky obsahovat, je to důvod k vyloučení účastníka z další účasti v zadávacím řízení.</t>
  </si>
  <si>
    <t>Fleecová mikina Hi-Vis</t>
  </si>
  <si>
    <t>Mikina Hi-Vis pro THP</t>
  </si>
  <si>
    <t>Pánská HI-VIS fleecová mikina s reflexními pruhy - min. přes ramena, v bocích a na rukávech, dlouhé rukávy, zapínání na zip, min. 1 náprsní kapsa, min. 2 postranní (z boku) kapsy na zip, elastické lemy rukávů a boků. Složení:100 % polyester, min. 280 g/m². Barva oranžová, ve spodní části v kombinaci s modrou nebo šedivou nebo tmavě zelenou. Počet pracích cyklů min. 25, splňuje EN ISO 13688 a EN ISO 20471 (Class: 2)</t>
  </si>
  <si>
    <t>Pánská HI-VIS s reflexními pruhy - min. přes ramena, v bocích a na rukávech, dlouhé rukávy, zapínání na zip, min. 1 náprsní kapsa, min. 2 postranní (z boku) kapsy na zip, žebrový elastický pas a manžety. Složení:100 % polyester, pletená tkanina s broušenou zadní stranou, min. 280 g/m², UPF 40+ k blokování 98% UV paprsků. Barva oranžová, v kombinaci s černou. Počet pracích cyklů min. 50. Splňuje dle EN ISO 20471.</t>
  </si>
  <si>
    <t xml:space="preserve">Bunda výstražná dle ČSN EN ISO 20471 min. třídy 2 a ČSN EN ISO 13688 (tištěné logo v horní části přední strany velikost 3x13 cm v barvě dle grafického návrhu a na zádech velikosti 9x40 cm v barvě dle grafického návrhu) </t>
  </si>
  <si>
    <t>Plášť ¾ výstražný – trojkombinace dle ČSN EN ISO 20471 třídy 3  (tištěné logo v horní části přední strany velikost 3x13 cm v barvě dle grafického návrhu)</t>
  </si>
  <si>
    <t>Bunda výstražná pro THP: ČSN EN ISO 20471 třídy 3  (tištěné logo v horní části přední strany velikost 3x13 cm v barvě dle grafického návrhu)</t>
  </si>
  <si>
    <t>Bunda výstražná lehká pro THP ČSN EN ISO 13688  a ČSN EN ISO 20471 (třída: 3), (tištěné logo v levé horní části přední strany velikost 3x13 cm v barvě dle grafického návrhu a na zádech velikosti 9x40 cm v barvě dle grafického návrhu)</t>
  </si>
  <si>
    <t xml:space="preserve">Vesta výstražná oranžová nebo žlutá ČSN EN ISO 20471 třídy 3 (tištěné logo v horní části přední strany velikost 3x13 cm v barvě dle grafického návrhu) </t>
  </si>
  <si>
    <t>Bunda zimní reflexní žlutá nebo oranžová, nepromokavá zateplená bunda ze syntetického 100% PE. Bunda má odepínací rukávy a odepínací kapuci nebo skrytou v límci. Je vybavena dvěma patkovými kapsami v pase, jednou náprsní kapsou na mobilní telefon a jednou náprsní kapsou se zapínáním na zip. Bunda má vpředu zapínání na zip kryté légou na druky a pružnými manžetami na rukávech, příp. možností nastavení velikosti v oblasti zápěstí. Výrobek splňuje ČSN EN ISO 20471 třídy 3 a ČSN EN 343.</t>
  </si>
  <si>
    <t xml:space="preserve">Typové označení výrobku od výrobce </t>
  </si>
  <si>
    <t xml:space="preserve">6. Volba grafického loga a jeho přesné umístění na výše uvedených položkách - bude upřesněno dle barevnosti výrobku po podpisu smlouvy a odsouhlasení grafického návrhu od dodavatele. </t>
  </si>
  <si>
    <t>Formulář pro:</t>
  </si>
  <si>
    <t>HI-VIS softshellová bunda s odepínací kapucí a rukávy; PU membrána zajišťuje voděodolnost a paropropustnost; segmentované tištěné reflexními pruhy okolo boků a rukávů; 2 postranní kapsy na zip, náprsní kapsa na zip, vnitřní kapsa; nastavitelná šíře spodního obvodu bundy; nastavitelná šíře nebo elastický lem rukávů v oblasti zápěstí. Splňující  ČSN EN ISO 13688 a ČSN EN ISO 20471 třída 3. Barva dominantní žlutá s oranžovými, příp. jinak barevnými doplňky. Doplněno logem organizace na přední straně a na zádech.</t>
  </si>
  <si>
    <t>obuv/ oděvy aj.</t>
  </si>
  <si>
    <t xml:space="preserve">oděvy </t>
  </si>
  <si>
    <t>ochranné pomůcky</t>
  </si>
  <si>
    <t>Rukavice šité ze speciální tkaniny, nitrilová impregnace, termoizolační podšívka z netkané textilie, délka minimálně 30 cm, výrobek splňuje normu ČSN EN 388 a ČSN EN 407.</t>
  </si>
  <si>
    <t>Ochranný obličejový štít s čelovým krytem a stavitelným obvodem náhlavního plastového držáku rotačním kolečkem a sklopným výměnným zorníkem z čirého/kouřového polykarbonátu min. rozměr 20x35 cm a tl. min. 1 mm,  ČSN EN 166 + jednu z norem ČSN EN 170 nebo ČSN EN 172.</t>
  </si>
  <si>
    <t>Bunda ¾, tmavě modrá nebo černá barva, voděodolná zimní bunda ze syntetického PE s kapucou a s podlepenými švy, s dvěma kapsami krytými klopami. Výrobek splňující ČSN EN 343.</t>
  </si>
  <si>
    <t>požadován vzorek ano/ ne</t>
  </si>
  <si>
    <t>Pracovní bunda materiálu min. 32% bavlny, gramáže min. 240 g/m2 v tmavě modré nebo černé barvě (případně s doplňky v oranžové barvě). Blůza se dvěma bočními kapsami a jednou nebo dvěma krytými kapsami na prsou. Rukávy s vyztužením (v oblasti loktů). Dolní okraj obou rukávů se stahovací manžetou nebo pružným nápletem.</t>
  </si>
  <si>
    <t>Pracovní kalhoty do pasu z materiálu min. 32% bavlny, gramáže min. 240 g/m2 v tmavě modré nebo černé barvě (případně s doplňky oranžové barvy). Kalhoty s elastickým pasem s poutky na pásek, příklopcem na zip, se dvěma bočními kapsami. Vyztuženy v oblasti kolenou. Možnost prodloužení nohavic.</t>
  </si>
  <si>
    <t>Pracovní kalhoty s laclem z materiálu min. 32% bavlny gramáže min. 240 g/m2 v tmavě modré nebo černé barvě (případně s doplňky oranžové barvy). Kalhoty s laclem a elastickým pasem s širokými šlemi a posuvnými sponami, příklopcem na zip, se dvěma bočními kapsami, jednou kapsou vzadu a zavírací kapsou na laclu. Vyztuženy v oblasti kolenou. Možnost prodloužení nohavic.</t>
  </si>
  <si>
    <t xml:space="preserve">Pánská reflexní pracovní bunda s reflexními pruhy splňující ČSN EN ISO 20471 min. třídy 2 a ČSN EN ISO 13688, podíl bavlny min. 32%, zapínání na zip, dvě náprsní kapsy s klopou nebo na zip, elastický lem v bocích,  lem rukávů se suchým zipem nebo úpletem. Kombinace barev oranžová a černá, gramáž min. 240 g/m2. Minimálně 25 cyklů praní. </t>
  </si>
  <si>
    <t xml:space="preserve">Pánské reflexní pracovní kalhoty s reflexními pruhy, splňující ČSN EN ISO 20471, min. třída 2, podíl bavlny min. 32%, s elastickým pasem, příp. možností regulace velikosti pasu, dvěma postranními kapsami, dvěma zadními kapsami. Kombinace barev dominantní oranžová a doplňkově černá/ tmavě šedá / tmavě modrá, gramáž max. 195 g/m². Provětrávané části síťkou minimálně ve dvou funkčních větracích zónách oděvu (např. rozkrok, zadní část stehen, vnitřní část stehen, zadní část kolen apod.). Větrací zóna musí mít minimální rozměr alespoň 10 cm v nejdelším směru. Minimálně 25 cyklů praní. </t>
  </si>
  <si>
    <t>Pánské reflexní pracovní kalhoty barvy oranžové (oranžovo-černé) s laclem a reflexními pruhy na nohavicích, splňující ČSN EN ISO 20471 min. třídy 2 a ČSN EN ISO 13688, podíl bavlny min. 32%, s elastickým pasem, dvěma bočními kapsami, dvěma stehenními kapsami, dvěma zadními kapsami, jednou náprsní kapsou, elastické šle se zapínáním na sponu. Gramáž min. 240 g/m²; možnost prodloužení nohavic; minimálně 25 cyklů praní.</t>
  </si>
  <si>
    <t xml:space="preserve">Pánské reflexní pracovní kalhoty s reflexními pruhy, splňující ČSN EN ISO 20471 třídy 2, podíl bavlny min. 32%, s elastickým pasem, dvěma postranními kapsami, dvěma zadními kapsami. Barva oranžová v kombinaci s černou, příp. šedou nebo tmavě modrou, gramáž min. 240 g/m²; minimálně 25 cyklů praní. </t>
  </si>
  <si>
    <t>Protiprořezová bunda ze směsového materiálu min. 32% bavlny s povrchovou úpravou, která odpuzuje vodu a špínu, hlavní barva: zelená nebo tmavě šedá nebo černá, doplňková oranžová nebo červená. Integrovaná ochrana ze speciálního materiálu je všita do oblasti hrudi, ramen a do rukávů. Kapsa je opatřena klopou nebo zipem proti zapadávání pilin. Rukávy jsou zakončeny stahovací manžetou nebo pružným nápletem. Výrobek je harmonizován s normami ČSN EN ISO 13688, ČSN EN 381-11, a splňuje ochrannou třídu 1.</t>
  </si>
  <si>
    <t>Protiprořezové kalhoty s laclem ze směsového materiálu min. 32% bavlny s povrchovou úpravou, která odpuzuje vodu a špínu, hlavní barva: zelená nebo tmavě šedá nebo černá, doplňková oranžová nebo červená. Integrovaná ochrana nohou ze speciálního materiálu všitého do nohavic, schopného ochránit nohu proti řeznému poranění motorovou pilou při rychlosti otáčení řetězu do 20 m/s. Elastický pas a šle s plastovými sponami musí umožňovat volný pohyb pracovníka a zároveň podržet kalhoty v optimální poloze na těle. Náprsní kapsa je opatřena proti zapadávání pilin zavíráním. Kalhoty opatřeny dvěma bočními  kapsami. Výrobek je harmonizován s normami ČSN EN ISO 13688, ČSN EN 381-5, a splňuje ochrannou třídu 1.</t>
  </si>
  <si>
    <t>Bunda reflexní oranžová do deště s kapucí v límci nebo odepínací kapucí, ventilací v zádech, se zipem a vodotěsnými švy. Výrobek splňuje ČSN EN ISO 20471 třídy 3 a ČSN EN ISO 343 s upřesněním třídy nepromokavosti 3 a třídy prodyšnosti minimálně 1.</t>
  </si>
  <si>
    <t>Vinylová voděodolná zástěra, s náprsenkou, min. 100x70 cm, tl. materiálu min. 0,5 mm (+- 10%), určená k práci s roztoky obsahující vysoký podíl soli na zimní údržbu silnic - min. 20 % vodní roztok NaCl.</t>
  </si>
  <si>
    <t>Přilba ochranná oranžové barvy, náhlavní kříž: min. 6-ti bodový, nastavení velikosti: posuvný pásek, kolečko, apod., životnost: 5 let, teplotní odolnost: -30 °C až +50 °C, vyměnitelný potní pásek, odvětrání vnitřku, splňující ČSN EN požadavky 397+A1 odolná proti nárazu a průrazu.</t>
  </si>
  <si>
    <t>Filtrační polomaska s vyměnitelným kombinovaným filtrem k ochraně proti pevným částicím a kapalným aerosolům do koncentrace max. 12 násobku NPK a proti netoxickým plynům a parám pod NPK.</t>
  </si>
  <si>
    <r>
      <t xml:space="preserve">Plášť ¾ - barva oranžová, odepínací svrchní větruodolná a voděodolná bunda s vodotěsnými švy, odepínací kapucí nebo integrovanou v límci; reflexní pruhy přes ramena, hruď a rukávy; 2 velké přední kapsy, 1 náprsní kapsa; oboustranná samostatná vnitřní bunda s odepínacími rukávy a min. </t>
    </r>
    <r>
      <rPr>
        <u/>
        <sz val="10"/>
        <rFont val="Arial"/>
        <family val="2"/>
        <charset val="238"/>
      </rPr>
      <t>dvěma</t>
    </r>
    <r>
      <rPr>
        <sz val="10"/>
        <rFont val="Arial"/>
        <family val="2"/>
        <charset val="238"/>
      </rPr>
      <t xml:space="preserve"> kapsami; reflexní pruhy přes ramena, okolo hrudi a boků. Plní požadavky norem: EN 343, ČSN EN ISO 13688 a ČSN EN ISO 20471 (třída 3).</t>
    </r>
  </si>
  <si>
    <t xml:space="preserve">Minimální technické podmínky </t>
  </si>
  <si>
    <t>7. Účastník musí být schopen zajistit úpravy nabízených oděvů dle potřeb kupujícího - např. nekonfekční velikosti, zkrácení, prodloužení apod.</t>
  </si>
  <si>
    <t>- stanovení technických parametrů
- výpočet nabídkové ceny
- sdělení slevy z aktuální katalogové ceny</t>
  </si>
  <si>
    <t>A1-1</t>
  </si>
  <si>
    <t>1/</t>
  </si>
  <si>
    <t>část 1 Pracovní oděvy a ochranné prostředky</t>
  </si>
  <si>
    <t>Cena za 1 kus/ pár v Kč bez DPH včetně dopravy</t>
  </si>
  <si>
    <t>předpoklad zajištění úprav</t>
  </si>
  <si>
    <t>Vysprávková jednorázová kombinéza Typ 5/6</t>
  </si>
  <si>
    <t>Vysprávkové jednorázové kalhoty Typ 5/6 (PB)</t>
  </si>
  <si>
    <t>Návleky na boty vysoké (PB)</t>
  </si>
  <si>
    <t>Jednorázové ochranné kalhoty poskytující částečnou ochranu těla (PB) dle EN ISO 13982 1 Typ 5 a ochranu proti omeznému chemickému postřiku dle EN 13034 Typ 6. Antistatická úprava dle EN 1149 5. Materiál: Netkaná textilie – mikroporézní laminát nebo SMS materiál z polypropylenu / polyolefinu. Elastické zakončení nohavic, elastický pas, určené k přetažení přes pracovní oděv. Určeno pro ochranu pracovníka proti omezenému chemickému postřiku, aerosolům a znečištění asfaltovou emulzí při vysprávkových činnostech</t>
  </si>
  <si>
    <t>Vysoké jednorázové ochranné návleky na obuv poskytující částečnou ochranu těla (PB) dle EN ISO 13982 1 Typ 5 (PB) nebo EN 13034 Typ 6 (PB). Antistatická úprava dle EN 1149 5. Materiál: Netkaná textilie – mikroporézní laminát nebo SMS materiál. Výška návleku minimálně 40 cm, elastické stahování v horní části, protiskluzová a zesílená podrážka, možnost použití přes pracovní obuv. Určeno k ochraně obuvi a spodní části nohavic proti znečištění a postříkání asfaltovou emulzí a vlhkostí při pracích na komunikacích</t>
  </si>
  <si>
    <t>Jednorázová ochranná kombinéza s kapucí dle EN ISO 13982 1 Typ 5 a EN 13034 Typ 6. Antistatická úprava dle EN 1149 5.  Materiál: Mikroporézní laminát nebo SMS materiál z polypropylenu / polyolefinu. Pevně spojená elastická kapuce, zapínání na zip kryté ochrannou légou, elastické zakončení rukávů a nohavic, švy řešené tak, aby omezovaly průnik kapalin. Určeno pro ochranu pracovníka proti omezenému chemickému postřiku, aerosolům a znečištění asfaltovou emulzí při vysprávkových činnostech na pozemních komunikacích.</t>
  </si>
  <si>
    <t>ano, cca 5% ze skutečně odebraného množství</t>
  </si>
  <si>
    <t>2. Technické listy nabízeného zboží musí být v českém jazyce, očíslované číslem položky dle tohoto formuláře A1-1 a nebudou obsahovat případné další varianty, které by zadavatele uváděly k pochybám v hodnocení a posouzení nabídek.</t>
  </si>
  <si>
    <t>1. Účastník  je povinen k prokázání splnění minimálních požadavků zadavatele uvedených v tomto formuláři v rámci nabídky přiložit technické listy nabízeného zboží obsahující fotografii, technické parametry, popis zboží a výrobce.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</si>
</sst>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238"/>
      <scheme val="minor"/>
    </font>
    <font>
      <b/>
      <sz val="10"/>
      <color theme="1"/>
      <name val="Arial"/>
      <family val="2"/>
      <charset val="238"/>
    </font>
    <font>
      <sz val="10"/>
      <color theme="1"/>
      <name val="Arial"/>
      <family val="2"/>
      <charset val="238"/>
    </font>
    <font>
      <b/>
      <sz val="10"/>
      <color rgb="FFFF0000"/>
      <name val="Arial"/>
      <family val="2"/>
      <charset val="238"/>
    </font>
    <font>
      <sz val="11"/>
      <color rgb="FF006100"/>
      <name val="Calibri"/>
      <family val="2"/>
      <charset val="238"/>
      <scheme val="minor"/>
    </font>
    <font>
      <sz val="10"/>
      <name val="Arial"/>
      <family val="2"/>
      <charset val="238"/>
    </font>
    <font>
      <sz val="10"/>
      <color rgb="FFFF0000"/>
      <name val="Arial"/>
      <family val="2"/>
      <charset val="238"/>
    </font>
    <font>
      <b/>
      <sz val="16"/>
      <color theme="1"/>
      <name val="Arial"/>
      <family val="2"/>
      <charset val="238"/>
    </font>
    <font>
      <sz val="8"/>
      <name val="Calibri"/>
      <family val="2"/>
      <charset val="238"/>
      <scheme val="minor"/>
    </font>
    <font>
      <u/>
      <sz val="10"/>
      <name val="Arial"/>
      <family val="2"/>
      <charset val="238"/>
    </font>
    <font>
      <b/>
      <sz val="10"/>
      <name val="Arial"/>
      <family val="2"/>
      <charset val="238"/>
    </font>
  </fonts>
  <fills count="9">
    <fill>
      <patternFill patternType="none"/>
    </fill>
    <fill>
      <patternFill patternType="gray125"/>
    </fill>
    <fill>
      <patternFill patternType="solid">
        <fgColor theme="5" tint="0.79998168889431442"/>
        <bgColor indexed="64"/>
      </patternFill>
    </fill>
    <fill>
      <patternFill patternType="solid">
        <fgColor rgb="FFC6EFCE"/>
      </patternFill>
    </fill>
    <fill>
      <patternFill patternType="solid">
        <fgColor theme="7" tint="0.59999389629810485"/>
        <bgColor indexed="64"/>
      </patternFill>
    </fill>
    <fill>
      <patternFill patternType="solid">
        <fgColor rgb="FFFFFF00"/>
        <bgColor indexed="64"/>
      </patternFill>
    </fill>
    <fill>
      <patternFill patternType="solid">
        <fgColor theme="0"/>
        <bgColor indexed="64"/>
      </patternFill>
    </fill>
    <fill>
      <patternFill patternType="solid">
        <fgColor theme="9" tint="0.59999389629810485"/>
        <bgColor indexed="64"/>
      </patternFill>
    </fill>
    <fill>
      <patternFill patternType="solid">
        <fgColor rgb="FFFF00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4" fillId="3" borderId="0" applyNumberFormat="0" applyBorder="0" applyAlignment="0" applyProtection="0"/>
  </cellStyleXfs>
  <cellXfs count="49">
    <xf numFmtId="0" fontId="0" fillId="0" borderId="0" xfId="0"/>
    <xf numFmtId="0" fontId="0" fillId="0" borderId="0" xfId="0" applyAlignment="1">
      <alignment wrapText="1"/>
    </xf>
    <xf numFmtId="0" fontId="0" fillId="0" borderId="0" xfId="0" applyAlignment="1">
      <alignment horizontal="center" vertical="center" wrapText="1"/>
    </xf>
    <xf numFmtId="4" fontId="0" fillId="0" borderId="0" xfId="0" applyNumberFormat="1" applyAlignment="1">
      <alignment horizontal="center" vertical="center" wrapText="1"/>
    </xf>
    <xf numFmtId="0" fontId="1" fillId="2" borderId="1" xfId="0" applyFont="1" applyFill="1" applyBorder="1" applyAlignment="1">
      <alignment horizontal="center" vertical="center" wrapText="1"/>
    </xf>
    <xf numFmtId="0" fontId="2" fillId="0" borderId="0" xfId="0" applyFont="1" applyAlignment="1">
      <alignment wrapText="1"/>
    </xf>
    <xf numFmtId="4" fontId="1" fillId="2" borderId="2" xfId="0" applyNumberFormat="1" applyFont="1" applyFill="1" applyBorder="1" applyAlignment="1">
      <alignment horizontal="center" vertical="center" wrapText="1"/>
    </xf>
    <xf numFmtId="0" fontId="2" fillId="0" borderId="0" xfId="0" applyFont="1"/>
    <xf numFmtId="0" fontId="5" fillId="0" borderId="1" xfId="1" applyFont="1" applyFill="1" applyBorder="1" applyAlignment="1">
      <alignment horizontal="center" vertical="center" wrapText="1"/>
    </xf>
    <xf numFmtId="0" fontId="5" fillId="0" borderId="0" xfId="1" applyFont="1" applyFill="1"/>
    <xf numFmtId="0" fontId="2" fillId="0" borderId="0" xfId="0" applyFont="1" applyAlignment="1">
      <alignment horizontal="center" vertical="center" wrapText="1"/>
    </xf>
    <xf numFmtId="4" fontId="2" fillId="0" borderId="0" xfId="0" applyNumberFormat="1" applyFont="1" applyAlignment="1">
      <alignment horizontal="center" vertical="center" wrapText="1"/>
    </xf>
    <xf numFmtId="0" fontId="2" fillId="0" borderId="0" xfId="0" applyFont="1" applyAlignment="1">
      <alignment horizontal="left" vertical="center" wrapText="1" shrinkToFit="1"/>
    </xf>
    <xf numFmtId="0" fontId="0" fillId="0" borderId="0" xfId="0" applyAlignment="1">
      <alignment horizontal="left" vertical="center" wrapText="1" shrinkToFit="1"/>
    </xf>
    <xf numFmtId="0" fontId="5" fillId="0" borderId="1" xfId="1" applyFont="1" applyFill="1" applyBorder="1" applyAlignment="1">
      <alignment horizontal="left" vertical="center" wrapText="1" shrinkToFit="1"/>
    </xf>
    <xf numFmtId="0" fontId="6" fillId="0" borderId="0" xfId="1" applyFont="1" applyFill="1" applyAlignment="1">
      <alignment vertical="center"/>
    </xf>
    <xf numFmtId="0" fontId="5" fillId="0" borderId="1" xfId="1" applyFont="1" applyFill="1" applyBorder="1" applyAlignment="1">
      <alignment horizontal="justify" vertical="center" wrapText="1"/>
    </xf>
    <xf numFmtId="0" fontId="5" fillId="0" borderId="1" xfId="1" applyFont="1" applyFill="1" applyBorder="1" applyAlignment="1">
      <alignment horizontal="justify" vertical="center"/>
    </xf>
    <xf numFmtId="0" fontId="5" fillId="0" borderId="1" xfId="1" applyFont="1" applyFill="1" applyBorder="1" applyAlignment="1">
      <alignment horizontal="left" vertical="center" wrapText="1"/>
    </xf>
    <xf numFmtId="4" fontId="5" fillId="0" borderId="1" xfId="1" applyNumberFormat="1" applyFont="1" applyFill="1" applyBorder="1" applyAlignment="1">
      <alignment horizontal="center" vertical="center" wrapText="1"/>
    </xf>
    <xf numFmtId="0" fontId="5" fillId="6" borderId="1" xfId="1" applyFont="1" applyFill="1" applyBorder="1" applyAlignment="1">
      <alignment horizontal="left" vertical="center" wrapText="1" shrinkToFit="1"/>
    </xf>
    <xf numFmtId="0" fontId="7" fillId="2" borderId="5" xfId="0" applyFont="1" applyFill="1" applyBorder="1" applyAlignment="1">
      <alignment vertical="center" wrapText="1" shrinkToFit="1"/>
    </xf>
    <xf numFmtId="49" fontId="7" fillId="2" borderId="5" xfId="0" applyNumberFormat="1" applyFont="1" applyFill="1" applyBorder="1" applyAlignment="1">
      <alignment vertical="center" wrapText="1" shrinkToFit="1"/>
    </xf>
    <xf numFmtId="4" fontId="1" fillId="5" borderId="1" xfId="0" applyNumberFormat="1" applyFont="1" applyFill="1" applyBorder="1" applyAlignment="1" applyProtection="1">
      <alignment horizontal="center" vertical="center" wrapText="1"/>
      <protection locked="0"/>
    </xf>
    <xf numFmtId="0" fontId="5" fillId="5" borderId="1" xfId="1" applyNumberFormat="1" applyFont="1" applyFill="1" applyBorder="1" applyAlignment="1" applyProtection="1">
      <alignment horizontal="right" vertical="center" wrapText="1"/>
      <protection locked="0"/>
    </xf>
    <xf numFmtId="4" fontId="5" fillId="0" borderId="1" xfId="1" applyNumberFormat="1" applyFont="1" applyFill="1" applyBorder="1" applyAlignment="1" applyProtection="1">
      <alignment horizontal="right" vertical="center" wrapText="1"/>
    </xf>
    <xf numFmtId="0" fontId="3" fillId="7" borderId="1" xfId="0" applyFont="1" applyFill="1" applyBorder="1" applyAlignment="1">
      <alignment horizontal="center" vertical="center" wrapText="1"/>
    </xf>
    <xf numFmtId="4" fontId="5" fillId="2" borderId="1" xfId="1" applyNumberFormat="1" applyFont="1" applyFill="1" applyBorder="1" applyAlignment="1">
      <alignment horizontal="center" vertical="center" wrapText="1"/>
    </xf>
    <xf numFmtId="4" fontId="2" fillId="0" borderId="0" xfId="0" applyNumberFormat="1" applyFont="1"/>
    <xf numFmtId="0" fontId="5" fillId="0" borderId="1" xfId="0" applyFont="1" applyBorder="1" applyAlignment="1">
      <alignment horizontal="left" vertical="center" wrapText="1"/>
    </xf>
    <xf numFmtId="4" fontId="3" fillId="5" borderId="1" xfId="1" applyNumberFormat="1" applyFont="1" applyFill="1" applyBorder="1" applyAlignment="1" applyProtection="1">
      <alignment horizontal="right" vertical="center" wrapText="1"/>
      <protection locked="0"/>
    </xf>
    <xf numFmtId="0" fontId="5" fillId="0" borderId="6" xfId="1" applyFont="1" applyFill="1" applyBorder="1" applyAlignment="1">
      <alignment horizontal="center" vertical="center" wrapText="1"/>
    </xf>
    <xf numFmtId="0" fontId="3" fillId="2" borderId="1" xfId="0"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0" fontId="3" fillId="4" borderId="1" xfId="0" applyFont="1" applyFill="1" applyBorder="1" applyAlignment="1">
      <alignment horizontal="center" vertical="center" wrapText="1"/>
    </xf>
    <xf numFmtId="0" fontId="5" fillId="0" borderId="1" xfId="1" applyFont="1" applyFill="1" applyBorder="1" applyAlignment="1">
      <alignment horizontal="right" vertical="center"/>
    </xf>
    <xf numFmtId="0" fontId="5" fillId="0" borderId="1" xfId="0" applyFont="1" applyBorder="1" applyAlignment="1">
      <alignment vertical="center" wrapText="1"/>
    </xf>
    <xf numFmtId="0" fontId="2" fillId="0" borderId="1" xfId="1" applyFont="1" applyFill="1" applyBorder="1" applyAlignment="1">
      <alignment horizontal="left" vertical="center" wrapText="1" shrinkToFit="1"/>
    </xf>
    <xf numFmtId="0" fontId="10" fillId="0" borderId="6" xfId="1" applyFont="1" applyFill="1" applyBorder="1" applyAlignment="1">
      <alignment horizontal="center" vertical="center" wrapText="1"/>
    </xf>
    <xf numFmtId="0" fontId="10" fillId="0" borderId="3" xfId="1"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7" fillId="8" borderId="0" xfId="0" applyFont="1" applyFill="1" applyAlignment="1">
      <alignment horizontal="center" vertical="center" wrapText="1" shrinkToFit="1"/>
    </xf>
    <xf numFmtId="0" fontId="1" fillId="2" borderId="7"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2" fillId="0" borderId="0" xfId="0" applyFont="1" applyAlignment="1">
      <alignment horizontal="left" vertical="center" wrapText="1" shrinkToFit="1"/>
    </xf>
    <xf numFmtId="49" fontId="7" fillId="2" borderId="0" xfId="0" applyNumberFormat="1" applyFont="1" applyFill="1" applyAlignment="1">
      <alignment horizontal="center" vertical="center" wrapText="1" shrinkToFit="1"/>
    </xf>
    <xf numFmtId="0" fontId="2" fillId="0" borderId="0" xfId="0" applyFont="1" applyAlignment="1">
      <alignment horizontal="left" vertical="center" wrapText="1"/>
    </xf>
  </cellXfs>
  <cellStyles count="2">
    <cellStyle name="Normální" xfId="0" builtinId="0"/>
    <cellStyle name="Správně" xfId="1" builtinId="2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74E957-5FCC-4147-904D-33FD9871729E}">
  <sheetPr>
    <pageSetUpPr fitToPage="1"/>
  </sheetPr>
  <dimension ref="A1:N70"/>
  <sheetViews>
    <sheetView tabSelected="1" workbookViewId="0">
      <pane xSplit="4" ySplit="2" topLeftCell="E56" activePane="bottomRight" state="frozen"/>
      <selection pane="topRight" activeCell="D1" sqref="D1"/>
      <selection pane="bottomLeft" activeCell="A4" sqref="A4"/>
      <selection pane="bottomRight" activeCell="I60" sqref="I60"/>
    </sheetView>
  </sheetViews>
  <sheetFormatPr defaultRowHeight="15" x14ac:dyDescent="0.25"/>
  <cols>
    <col min="1" max="1" width="5.28515625" customWidth="1"/>
    <col min="2" max="2" width="4.140625" style="1" customWidth="1"/>
    <col min="3" max="3" width="29.28515625" style="13" customWidth="1"/>
    <col min="4" max="4" width="62.5703125" style="13" customWidth="1"/>
    <col min="5" max="5" width="15" style="2" customWidth="1"/>
    <col min="6" max="6" width="19" style="2" customWidth="1"/>
    <col min="7" max="7" width="16.140625" style="2" customWidth="1"/>
    <col min="8" max="8" width="16.42578125" style="2" customWidth="1"/>
    <col min="9" max="9" width="21.42578125" style="3" customWidth="1"/>
    <col min="10" max="10" width="14" style="2" hidden="1" customWidth="1"/>
    <col min="11" max="11" width="17.28515625" style="2" customWidth="1"/>
    <col min="12" max="12" width="12.140625" style="2" customWidth="1"/>
    <col min="13" max="13" width="18" style="2" hidden="1" customWidth="1"/>
    <col min="14" max="14" width="19.5703125" style="2" customWidth="1"/>
  </cols>
  <sheetData>
    <row r="1" spans="1:14" ht="81" customHeight="1" x14ac:dyDescent="0.25">
      <c r="A1" s="42" t="s">
        <v>126</v>
      </c>
      <c r="B1" s="42"/>
      <c r="C1" s="21" t="s">
        <v>100</v>
      </c>
      <c r="D1" s="22" t="s">
        <v>125</v>
      </c>
      <c r="E1" s="47" t="s">
        <v>128</v>
      </c>
      <c r="F1" s="47"/>
      <c r="G1" s="47"/>
      <c r="H1" s="47"/>
      <c r="I1"/>
      <c r="J1"/>
      <c r="K1"/>
      <c r="L1"/>
      <c r="M1"/>
      <c r="N1"/>
    </row>
    <row r="2" spans="1:14" s="7" customFormat="1" ht="63.75" x14ac:dyDescent="0.2">
      <c r="A2" s="40" t="s">
        <v>0</v>
      </c>
      <c r="B2" s="41"/>
      <c r="C2" s="4" t="s">
        <v>1</v>
      </c>
      <c r="D2" s="4" t="s">
        <v>123</v>
      </c>
      <c r="E2" s="4" t="s">
        <v>2</v>
      </c>
      <c r="F2" s="32" t="s">
        <v>3</v>
      </c>
      <c r="G2" s="32" t="s">
        <v>98</v>
      </c>
      <c r="H2" s="33" t="s">
        <v>129</v>
      </c>
      <c r="I2" s="33" t="s">
        <v>4</v>
      </c>
      <c r="J2" s="34" t="s">
        <v>5</v>
      </c>
      <c r="K2" s="34" t="s">
        <v>6</v>
      </c>
      <c r="L2" s="26" t="s">
        <v>108</v>
      </c>
      <c r="M2" s="34" t="s">
        <v>102</v>
      </c>
      <c r="N2" s="26" t="s">
        <v>130</v>
      </c>
    </row>
    <row r="3" spans="1:14" s="9" customFormat="1" ht="63.75" x14ac:dyDescent="0.2">
      <c r="A3" s="35" t="s">
        <v>127</v>
      </c>
      <c r="B3" s="18">
        <v>1</v>
      </c>
      <c r="C3" s="14" t="s">
        <v>9</v>
      </c>
      <c r="D3" s="16" t="s">
        <v>109</v>
      </c>
      <c r="E3" s="31">
        <v>1000</v>
      </c>
      <c r="F3" s="24"/>
      <c r="G3" s="24"/>
      <c r="H3" s="30"/>
      <c r="I3" s="25">
        <f t="shared" ref="I3:I56" si="0">E3*H3</f>
        <v>0</v>
      </c>
      <c r="J3" s="19" t="s">
        <v>7</v>
      </c>
      <c r="K3" s="19" t="s">
        <v>8</v>
      </c>
      <c r="L3" s="19" t="s">
        <v>8</v>
      </c>
      <c r="M3" s="19" t="s">
        <v>103</v>
      </c>
      <c r="N3" s="27" t="s">
        <v>137</v>
      </c>
    </row>
    <row r="4" spans="1:14" s="9" customFormat="1" ht="63.75" x14ac:dyDescent="0.2">
      <c r="A4" s="35" t="s">
        <v>127</v>
      </c>
      <c r="B4" s="18">
        <v>2</v>
      </c>
      <c r="C4" s="14" t="s">
        <v>11</v>
      </c>
      <c r="D4" s="16" t="s">
        <v>110</v>
      </c>
      <c r="E4" s="31">
        <v>600</v>
      </c>
      <c r="F4" s="24"/>
      <c r="G4" s="24"/>
      <c r="H4" s="30"/>
      <c r="I4" s="25">
        <f t="shared" si="0"/>
        <v>0</v>
      </c>
      <c r="J4" s="19" t="s">
        <v>7</v>
      </c>
      <c r="K4" s="19" t="s">
        <v>8</v>
      </c>
      <c r="L4" s="19" t="s">
        <v>8</v>
      </c>
      <c r="M4" s="19" t="s">
        <v>103</v>
      </c>
      <c r="N4" s="27" t="s">
        <v>137</v>
      </c>
    </row>
    <row r="5" spans="1:14" s="9" customFormat="1" ht="76.5" x14ac:dyDescent="0.2">
      <c r="A5" s="35" t="s">
        <v>127</v>
      </c>
      <c r="B5" s="18">
        <v>3</v>
      </c>
      <c r="C5" s="14" t="s">
        <v>12</v>
      </c>
      <c r="D5" s="16" t="s">
        <v>111</v>
      </c>
      <c r="E5" s="31">
        <v>400</v>
      </c>
      <c r="F5" s="24"/>
      <c r="G5" s="24"/>
      <c r="H5" s="30"/>
      <c r="I5" s="25">
        <f t="shared" si="0"/>
        <v>0</v>
      </c>
      <c r="J5" s="19" t="s">
        <v>7</v>
      </c>
      <c r="K5" s="19" t="s">
        <v>8</v>
      </c>
      <c r="L5" s="19" t="s">
        <v>8</v>
      </c>
      <c r="M5" s="19" t="s">
        <v>103</v>
      </c>
      <c r="N5" s="27" t="s">
        <v>137</v>
      </c>
    </row>
    <row r="6" spans="1:14" s="9" customFormat="1" ht="89.25" x14ac:dyDescent="0.2">
      <c r="A6" s="35" t="s">
        <v>127</v>
      </c>
      <c r="B6" s="18">
        <v>4</v>
      </c>
      <c r="C6" s="20" t="s">
        <v>92</v>
      </c>
      <c r="D6" s="16" t="s">
        <v>112</v>
      </c>
      <c r="E6" s="31">
        <v>1700</v>
      </c>
      <c r="F6" s="24"/>
      <c r="G6" s="24"/>
      <c r="H6" s="30"/>
      <c r="I6" s="25">
        <f t="shared" si="0"/>
        <v>0</v>
      </c>
      <c r="J6" s="19" t="s">
        <v>7</v>
      </c>
      <c r="K6" s="19" t="s">
        <v>10</v>
      </c>
      <c r="L6" s="27" t="s">
        <v>10</v>
      </c>
      <c r="M6" s="19" t="s">
        <v>103</v>
      </c>
      <c r="N6" s="27" t="s">
        <v>137</v>
      </c>
    </row>
    <row r="7" spans="1:14" s="9" customFormat="1" ht="114.75" x14ac:dyDescent="0.2">
      <c r="A7" s="35" t="s">
        <v>127</v>
      </c>
      <c r="B7" s="18">
        <v>5</v>
      </c>
      <c r="C7" s="14" t="s">
        <v>13</v>
      </c>
      <c r="D7" s="36" t="s">
        <v>113</v>
      </c>
      <c r="E7" s="31">
        <v>1000</v>
      </c>
      <c r="F7" s="24"/>
      <c r="G7" s="24"/>
      <c r="H7" s="30"/>
      <c r="I7" s="25">
        <f t="shared" si="0"/>
        <v>0</v>
      </c>
      <c r="J7" s="19" t="s">
        <v>7</v>
      </c>
      <c r="K7" s="19" t="s">
        <v>8</v>
      </c>
      <c r="L7" s="27" t="s">
        <v>10</v>
      </c>
      <c r="M7" s="19" t="s">
        <v>103</v>
      </c>
      <c r="N7" s="27" t="s">
        <v>137</v>
      </c>
    </row>
    <row r="8" spans="1:14" s="9" customFormat="1" ht="89.25" x14ac:dyDescent="0.2">
      <c r="A8" s="35" t="s">
        <v>127</v>
      </c>
      <c r="B8" s="18">
        <v>6</v>
      </c>
      <c r="C8" s="14" t="s">
        <v>14</v>
      </c>
      <c r="D8" s="29" t="s">
        <v>114</v>
      </c>
      <c r="E8" s="31">
        <v>300</v>
      </c>
      <c r="F8" s="24"/>
      <c r="G8" s="24"/>
      <c r="H8" s="30"/>
      <c r="I8" s="25">
        <f t="shared" si="0"/>
        <v>0</v>
      </c>
      <c r="J8" s="19" t="s">
        <v>7</v>
      </c>
      <c r="K8" s="19" t="s">
        <v>8</v>
      </c>
      <c r="L8" s="19" t="s">
        <v>8</v>
      </c>
      <c r="M8" s="19" t="s">
        <v>103</v>
      </c>
      <c r="N8" s="27" t="s">
        <v>137</v>
      </c>
    </row>
    <row r="9" spans="1:14" s="9" customFormat="1" ht="63.75" x14ac:dyDescent="0.2">
      <c r="A9" s="35" t="s">
        <v>127</v>
      </c>
      <c r="B9" s="18">
        <v>7</v>
      </c>
      <c r="C9" s="14" t="s">
        <v>15</v>
      </c>
      <c r="D9" s="16" t="s">
        <v>115</v>
      </c>
      <c r="E9" s="31">
        <v>1000</v>
      </c>
      <c r="F9" s="24"/>
      <c r="G9" s="24"/>
      <c r="H9" s="30"/>
      <c r="I9" s="25">
        <f t="shared" si="0"/>
        <v>0</v>
      </c>
      <c r="J9" s="19" t="s">
        <v>7</v>
      </c>
      <c r="K9" s="19" t="s">
        <v>8</v>
      </c>
      <c r="L9" s="19" t="s">
        <v>8</v>
      </c>
      <c r="M9" s="19" t="s">
        <v>103</v>
      </c>
      <c r="N9" s="27" t="s">
        <v>137</v>
      </c>
    </row>
    <row r="10" spans="1:14" s="9" customFormat="1" ht="102" x14ac:dyDescent="0.2">
      <c r="A10" s="35" t="s">
        <v>127</v>
      </c>
      <c r="B10" s="18">
        <v>8</v>
      </c>
      <c r="C10" s="14" t="s">
        <v>16</v>
      </c>
      <c r="D10" s="16" t="s">
        <v>116</v>
      </c>
      <c r="E10" s="31">
        <v>100</v>
      </c>
      <c r="F10" s="24"/>
      <c r="G10" s="24"/>
      <c r="H10" s="30"/>
      <c r="I10" s="25">
        <f t="shared" si="0"/>
        <v>0</v>
      </c>
      <c r="J10" s="19" t="s">
        <v>7</v>
      </c>
      <c r="K10" s="19" t="s">
        <v>8</v>
      </c>
      <c r="L10" s="27" t="s">
        <v>10</v>
      </c>
      <c r="M10" s="19" t="s">
        <v>103</v>
      </c>
      <c r="N10" s="27" t="s">
        <v>137</v>
      </c>
    </row>
    <row r="11" spans="1:14" s="9" customFormat="1" ht="140.25" x14ac:dyDescent="0.2">
      <c r="A11" s="35" t="s">
        <v>127</v>
      </c>
      <c r="B11" s="18">
        <v>9</v>
      </c>
      <c r="C11" s="14" t="s">
        <v>17</v>
      </c>
      <c r="D11" s="16" t="s">
        <v>117</v>
      </c>
      <c r="E11" s="31">
        <v>100</v>
      </c>
      <c r="F11" s="24"/>
      <c r="G11" s="24"/>
      <c r="H11" s="30"/>
      <c r="I11" s="25">
        <f t="shared" si="0"/>
        <v>0</v>
      </c>
      <c r="J11" s="19" t="s">
        <v>7</v>
      </c>
      <c r="K11" s="19" t="s">
        <v>8</v>
      </c>
      <c r="L11" s="27" t="s">
        <v>10</v>
      </c>
      <c r="M11" s="19" t="s">
        <v>103</v>
      </c>
      <c r="N11" s="27" t="s">
        <v>137</v>
      </c>
    </row>
    <row r="12" spans="1:14" s="9" customFormat="1" ht="89.25" x14ac:dyDescent="0.2">
      <c r="A12" s="35" t="s">
        <v>127</v>
      </c>
      <c r="B12" s="18">
        <v>10</v>
      </c>
      <c r="C12" s="14" t="s">
        <v>93</v>
      </c>
      <c r="D12" s="16" t="s">
        <v>122</v>
      </c>
      <c r="E12" s="31">
        <v>450</v>
      </c>
      <c r="F12" s="24"/>
      <c r="G12" s="24"/>
      <c r="H12" s="30"/>
      <c r="I12" s="25">
        <f t="shared" si="0"/>
        <v>0</v>
      </c>
      <c r="J12" s="19" t="s">
        <v>7</v>
      </c>
      <c r="K12" s="19" t="s">
        <v>10</v>
      </c>
      <c r="L12" s="27" t="s">
        <v>10</v>
      </c>
      <c r="M12" s="19" t="s">
        <v>103</v>
      </c>
      <c r="N12" s="19" t="s">
        <v>8</v>
      </c>
    </row>
    <row r="13" spans="1:14" s="9" customFormat="1" ht="102" x14ac:dyDescent="0.2">
      <c r="A13" s="35" t="s">
        <v>127</v>
      </c>
      <c r="B13" s="18">
        <v>11</v>
      </c>
      <c r="C13" s="14" t="s">
        <v>94</v>
      </c>
      <c r="D13" s="16" t="s">
        <v>97</v>
      </c>
      <c r="E13" s="31">
        <v>160</v>
      </c>
      <c r="F13" s="24"/>
      <c r="G13" s="24"/>
      <c r="H13" s="30"/>
      <c r="I13" s="25">
        <f t="shared" si="0"/>
        <v>0</v>
      </c>
      <c r="J13" s="19" t="s">
        <v>7</v>
      </c>
      <c r="K13" s="19" t="s">
        <v>10</v>
      </c>
      <c r="L13" s="19" t="s">
        <v>8</v>
      </c>
      <c r="M13" s="19" t="s">
        <v>103</v>
      </c>
      <c r="N13" s="19" t="s">
        <v>8</v>
      </c>
    </row>
    <row r="14" spans="1:14" s="9" customFormat="1" ht="51" x14ac:dyDescent="0.2">
      <c r="A14" s="35" t="s">
        <v>127</v>
      </c>
      <c r="B14" s="18">
        <v>12</v>
      </c>
      <c r="C14" s="14" t="s">
        <v>18</v>
      </c>
      <c r="D14" s="16" t="s">
        <v>118</v>
      </c>
      <c r="E14" s="31">
        <v>160</v>
      </c>
      <c r="F14" s="24"/>
      <c r="G14" s="24"/>
      <c r="H14" s="30"/>
      <c r="I14" s="25">
        <f t="shared" si="0"/>
        <v>0</v>
      </c>
      <c r="J14" s="19" t="s">
        <v>7</v>
      </c>
      <c r="K14" s="19" t="s">
        <v>8</v>
      </c>
      <c r="L14" s="19" t="s">
        <v>8</v>
      </c>
      <c r="M14" s="19" t="s">
        <v>103</v>
      </c>
      <c r="N14" s="19" t="s">
        <v>8</v>
      </c>
    </row>
    <row r="15" spans="1:14" s="9" customFormat="1" ht="102" x14ac:dyDescent="0.2">
      <c r="A15" s="35" t="s">
        <v>127</v>
      </c>
      <c r="B15" s="18">
        <v>13</v>
      </c>
      <c r="C15" s="14" t="s">
        <v>95</v>
      </c>
      <c r="D15" s="29" t="s">
        <v>101</v>
      </c>
      <c r="E15" s="31">
        <v>300</v>
      </c>
      <c r="F15" s="24"/>
      <c r="G15" s="24"/>
      <c r="H15" s="30"/>
      <c r="I15" s="25">
        <f t="shared" si="0"/>
        <v>0</v>
      </c>
      <c r="J15" s="19" t="s">
        <v>7</v>
      </c>
      <c r="K15" s="19" t="s">
        <v>10</v>
      </c>
      <c r="L15" s="19" t="s">
        <v>8</v>
      </c>
      <c r="M15" s="19" t="s">
        <v>103</v>
      </c>
      <c r="N15" s="19" t="s">
        <v>8</v>
      </c>
    </row>
    <row r="16" spans="1:14" s="9" customFormat="1" ht="38.25" x14ac:dyDescent="0.2">
      <c r="A16" s="35" t="s">
        <v>127</v>
      </c>
      <c r="B16" s="18">
        <v>14</v>
      </c>
      <c r="C16" s="14" t="s">
        <v>19</v>
      </c>
      <c r="D16" s="29" t="s">
        <v>107</v>
      </c>
      <c r="E16" s="31">
        <v>160</v>
      </c>
      <c r="F16" s="24"/>
      <c r="G16" s="24"/>
      <c r="H16" s="30"/>
      <c r="I16" s="25">
        <f t="shared" si="0"/>
        <v>0</v>
      </c>
      <c r="J16" s="19" t="s">
        <v>7</v>
      </c>
      <c r="K16" s="19" t="s">
        <v>8</v>
      </c>
      <c r="L16" s="19" t="s">
        <v>8</v>
      </c>
      <c r="M16" s="19" t="s">
        <v>103</v>
      </c>
      <c r="N16" s="19" t="s">
        <v>8</v>
      </c>
    </row>
    <row r="17" spans="1:14" s="9" customFormat="1" ht="38.25" x14ac:dyDescent="0.2">
      <c r="A17" s="35" t="s">
        <v>127</v>
      </c>
      <c r="B17" s="18">
        <v>15</v>
      </c>
      <c r="C17" s="14" t="s">
        <v>20</v>
      </c>
      <c r="D17" s="29" t="s">
        <v>21</v>
      </c>
      <c r="E17" s="31">
        <v>35</v>
      </c>
      <c r="F17" s="24"/>
      <c r="G17" s="24"/>
      <c r="H17" s="30"/>
      <c r="I17" s="25">
        <f t="shared" si="0"/>
        <v>0</v>
      </c>
      <c r="J17" s="19" t="s">
        <v>7</v>
      </c>
      <c r="K17" s="19" t="s">
        <v>8</v>
      </c>
      <c r="L17" s="19" t="s">
        <v>8</v>
      </c>
      <c r="M17" s="19" t="s">
        <v>103</v>
      </c>
      <c r="N17" s="19" t="s">
        <v>8</v>
      </c>
    </row>
    <row r="18" spans="1:14" s="9" customFormat="1" ht="38.25" x14ac:dyDescent="0.2">
      <c r="A18" s="35" t="s">
        <v>127</v>
      </c>
      <c r="B18" s="18">
        <v>16</v>
      </c>
      <c r="C18" s="14" t="s">
        <v>22</v>
      </c>
      <c r="D18" s="16" t="s">
        <v>23</v>
      </c>
      <c r="E18" s="31">
        <v>35</v>
      </c>
      <c r="F18" s="24"/>
      <c r="G18" s="24"/>
      <c r="H18" s="30"/>
      <c r="I18" s="25">
        <f t="shared" si="0"/>
        <v>0</v>
      </c>
      <c r="J18" s="19" t="s">
        <v>7</v>
      </c>
      <c r="K18" s="19" t="s">
        <v>8</v>
      </c>
      <c r="L18" s="19" t="s">
        <v>8</v>
      </c>
      <c r="M18" s="19" t="s">
        <v>103</v>
      </c>
      <c r="N18" s="19" t="s">
        <v>8</v>
      </c>
    </row>
    <row r="19" spans="1:14" s="9" customFormat="1" ht="25.5" x14ac:dyDescent="0.2">
      <c r="A19" s="35" t="s">
        <v>127</v>
      </c>
      <c r="B19" s="18">
        <v>17</v>
      </c>
      <c r="C19" s="14" t="s">
        <v>24</v>
      </c>
      <c r="D19" s="16" t="s">
        <v>25</v>
      </c>
      <c r="E19" s="31">
        <v>30</v>
      </c>
      <c r="F19" s="24"/>
      <c r="G19" s="24"/>
      <c r="H19" s="30"/>
      <c r="I19" s="25">
        <f t="shared" si="0"/>
        <v>0</v>
      </c>
      <c r="J19" s="19" t="s">
        <v>7</v>
      </c>
      <c r="K19" s="19" t="s">
        <v>8</v>
      </c>
      <c r="L19" s="19" t="s">
        <v>8</v>
      </c>
      <c r="M19" s="19" t="s">
        <v>103</v>
      </c>
      <c r="N19" s="19" t="s">
        <v>8</v>
      </c>
    </row>
    <row r="20" spans="1:14" s="9" customFormat="1" ht="25.5" x14ac:dyDescent="0.2">
      <c r="A20" s="35" t="s">
        <v>127</v>
      </c>
      <c r="B20" s="18">
        <v>18</v>
      </c>
      <c r="C20" s="14" t="s">
        <v>26</v>
      </c>
      <c r="D20" s="17" t="s">
        <v>27</v>
      </c>
      <c r="E20" s="31">
        <v>300</v>
      </c>
      <c r="F20" s="24"/>
      <c r="G20" s="24"/>
      <c r="H20" s="30"/>
      <c r="I20" s="25">
        <f t="shared" si="0"/>
        <v>0</v>
      </c>
      <c r="J20" s="19" t="s">
        <v>7</v>
      </c>
      <c r="K20" s="19" t="s">
        <v>8</v>
      </c>
      <c r="L20" s="19" t="s">
        <v>8</v>
      </c>
      <c r="M20" s="19" t="s">
        <v>103</v>
      </c>
      <c r="N20" s="19" t="s">
        <v>8</v>
      </c>
    </row>
    <row r="21" spans="1:14" s="9" customFormat="1" ht="38.25" x14ac:dyDescent="0.2">
      <c r="A21" s="35" t="s">
        <v>127</v>
      </c>
      <c r="B21" s="18">
        <v>19</v>
      </c>
      <c r="C21" s="14" t="s">
        <v>28</v>
      </c>
      <c r="D21" s="16" t="s">
        <v>29</v>
      </c>
      <c r="E21" s="31">
        <v>2000</v>
      </c>
      <c r="F21" s="24"/>
      <c r="G21" s="24"/>
      <c r="H21" s="30"/>
      <c r="I21" s="25">
        <f t="shared" si="0"/>
        <v>0</v>
      </c>
      <c r="J21" s="19" t="s">
        <v>7</v>
      </c>
      <c r="K21" s="19" t="s">
        <v>8</v>
      </c>
      <c r="L21" s="19" t="s">
        <v>8</v>
      </c>
      <c r="M21" s="19" t="s">
        <v>103</v>
      </c>
      <c r="N21" s="19" t="s">
        <v>8</v>
      </c>
    </row>
    <row r="22" spans="1:14" s="9" customFormat="1" ht="38.25" x14ac:dyDescent="0.2">
      <c r="A22" s="35" t="s">
        <v>127</v>
      </c>
      <c r="B22" s="18">
        <v>20</v>
      </c>
      <c r="C22" s="14" t="s">
        <v>30</v>
      </c>
      <c r="D22" s="17" t="s">
        <v>31</v>
      </c>
      <c r="E22" s="31">
        <v>2000</v>
      </c>
      <c r="F22" s="24"/>
      <c r="G22" s="24"/>
      <c r="H22" s="30"/>
      <c r="I22" s="25">
        <f t="shared" si="0"/>
        <v>0</v>
      </c>
      <c r="J22" s="19" t="s">
        <v>7</v>
      </c>
      <c r="K22" s="19" t="s">
        <v>8</v>
      </c>
      <c r="L22" s="27" t="s">
        <v>10</v>
      </c>
      <c r="M22" s="19" t="s">
        <v>103</v>
      </c>
      <c r="N22" s="19" t="s">
        <v>8</v>
      </c>
    </row>
    <row r="23" spans="1:14" s="9" customFormat="1" ht="63.75" x14ac:dyDescent="0.2">
      <c r="A23" s="35" t="s">
        <v>127</v>
      </c>
      <c r="B23" s="18">
        <v>21</v>
      </c>
      <c r="C23" s="14" t="s">
        <v>96</v>
      </c>
      <c r="D23" s="16" t="s">
        <v>32</v>
      </c>
      <c r="E23" s="31">
        <v>1000</v>
      </c>
      <c r="F23" s="24"/>
      <c r="G23" s="24"/>
      <c r="H23" s="30"/>
      <c r="I23" s="25">
        <f t="shared" si="0"/>
        <v>0</v>
      </c>
      <c r="J23" s="19" t="s">
        <v>7</v>
      </c>
      <c r="K23" s="19" t="s">
        <v>10</v>
      </c>
      <c r="L23" s="19" t="s">
        <v>8</v>
      </c>
      <c r="M23" s="19" t="s">
        <v>103</v>
      </c>
      <c r="N23" s="19" t="s">
        <v>8</v>
      </c>
    </row>
    <row r="24" spans="1:14" s="9" customFormat="1" ht="12.75" x14ac:dyDescent="0.2">
      <c r="A24" s="35" t="s">
        <v>127</v>
      </c>
      <c r="B24" s="18">
        <v>22</v>
      </c>
      <c r="C24" s="14" t="s">
        <v>33</v>
      </c>
      <c r="D24" s="16" t="s">
        <v>34</v>
      </c>
      <c r="E24" s="31">
        <v>30</v>
      </c>
      <c r="F24" s="24"/>
      <c r="G24" s="24"/>
      <c r="H24" s="30"/>
      <c r="I24" s="25">
        <f t="shared" si="0"/>
        <v>0</v>
      </c>
      <c r="J24" s="19" t="s">
        <v>7</v>
      </c>
      <c r="K24" s="19" t="s">
        <v>8</v>
      </c>
      <c r="L24" s="19" t="s">
        <v>8</v>
      </c>
      <c r="M24" s="19" t="s">
        <v>104</v>
      </c>
      <c r="N24" s="19" t="s">
        <v>8</v>
      </c>
    </row>
    <row r="25" spans="1:14" s="9" customFormat="1" ht="12.75" x14ac:dyDescent="0.2">
      <c r="A25" s="35" t="s">
        <v>127</v>
      </c>
      <c r="B25" s="18">
        <v>23</v>
      </c>
      <c r="C25" s="14" t="s">
        <v>35</v>
      </c>
      <c r="D25" s="16" t="s">
        <v>36</v>
      </c>
      <c r="E25" s="31">
        <v>70</v>
      </c>
      <c r="F25" s="24"/>
      <c r="G25" s="24"/>
      <c r="H25" s="30"/>
      <c r="I25" s="25">
        <f t="shared" si="0"/>
        <v>0</v>
      </c>
      <c r="J25" s="19" t="s">
        <v>7</v>
      </c>
      <c r="K25" s="19" t="s">
        <v>8</v>
      </c>
      <c r="L25" s="19" t="s">
        <v>8</v>
      </c>
      <c r="M25" s="19" t="s">
        <v>103</v>
      </c>
      <c r="N25" s="19" t="s">
        <v>8</v>
      </c>
    </row>
    <row r="26" spans="1:14" s="9" customFormat="1" ht="12.75" x14ac:dyDescent="0.2">
      <c r="A26" s="35" t="s">
        <v>127</v>
      </c>
      <c r="B26" s="18">
        <v>24</v>
      </c>
      <c r="C26" s="14" t="s">
        <v>37</v>
      </c>
      <c r="D26" s="16" t="s">
        <v>38</v>
      </c>
      <c r="E26" s="31">
        <v>550</v>
      </c>
      <c r="F26" s="24"/>
      <c r="G26" s="24"/>
      <c r="H26" s="30"/>
      <c r="I26" s="25">
        <f t="shared" si="0"/>
        <v>0</v>
      </c>
      <c r="J26" s="19" t="s">
        <v>7</v>
      </c>
      <c r="K26" s="19" t="s">
        <v>8</v>
      </c>
      <c r="L26" s="19" t="s">
        <v>8</v>
      </c>
      <c r="M26" s="19" t="s">
        <v>103</v>
      </c>
      <c r="N26" s="19" t="s">
        <v>8</v>
      </c>
    </row>
    <row r="27" spans="1:14" s="9" customFormat="1" ht="25.5" x14ac:dyDescent="0.2">
      <c r="A27" s="35" t="s">
        <v>127</v>
      </c>
      <c r="B27" s="18">
        <v>25</v>
      </c>
      <c r="C27" s="14" t="s">
        <v>39</v>
      </c>
      <c r="D27" s="16" t="s">
        <v>40</v>
      </c>
      <c r="E27" s="31">
        <v>800</v>
      </c>
      <c r="F27" s="24"/>
      <c r="G27" s="24"/>
      <c r="H27" s="30"/>
      <c r="I27" s="25">
        <f t="shared" si="0"/>
        <v>0</v>
      </c>
      <c r="J27" s="19" t="s">
        <v>7</v>
      </c>
      <c r="K27" s="19" t="s">
        <v>8</v>
      </c>
      <c r="L27" s="19" t="s">
        <v>8</v>
      </c>
      <c r="M27" s="19" t="s">
        <v>103</v>
      </c>
      <c r="N27" s="19" t="s">
        <v>8</v>
      </c>
    </row>
    <row r="28" spans="1:14" s="9" customFormat="1" ht="25.5" x14ac:dyDescent="0.2">
      <c r="A28" s="35" t="s">
        <v>127</v>
      </c>
      <c r="B28" s="18">
        <v>26</v>
      </c>
      <c r="C28" s="14" t="s">
        <v>41</v>
      </c>
      <c r="D28" s="16" t="s">
        <v>42</v>
      </c>
      <c r="E28" s="31">
        <v>100</v>
      </c>
      <c r="F28" s="24"/>
      <c r="G28" s="24"/>
      <c r="H28" s="30"/>
      <c r="I28" s="25">
        <f t="shared" si="0"/>
        <v>0</v>
      </c>
      <c r="J28" s="19" t="s">
        <v>7</v>
      </c>
      <c r="K28" s="19" t="s">
        <v>8</v>
      </c>
      <c r="L28" s="19" t="s">
        <v>8</v>
      </c>
      <c r="M28" s="19" t="s">
        <v>103</v>
      </c>
      <c r="N28" s="19" t="s">
        <v>8</v>
      </c>
    </row>
    <row r="29" spans="1:14" s="9" customFormat="1" ht="25.5" x14ac:dyDescent="0.2">
      <c r="A29" s="35" t="s">
        <v>127</v>
      </c>
      <c r="B29" s="18">
        <v>27</v>
      </c>
      <c r="C29" s="14" t="s">
        <v>43</v>
      </c>
      <c r="D29" s="16" t="s">
        <v>44</v>
      </c>
      <c r="E29" s="31">
        <v>550</v>
      </c>
      <c r="F29" s="24"/>
      <c r="G29" s="24"/>
      <c r="H29" s="30"/>
      <c r="I29" s="25">
        <f t="shared" si="0"/>
        <v>0</v>
      </c>
      <c r="J29" s="19" t="s">
        <v>7</v>
      </c>
      <c r="K29" s="19" t="s">
        <v>8</v>
      </c>
      <c r="L29" s="19" t="s">
        <v>8</v>
      </c>
      <c r="M29" s="19" t="s">
        <v>104</v>
      </c>
      <c r="N29" s="19" t="s">
        <v>8</v>
      </c>
    </row>
    <row r="30" spans="1:14" s="9" customFormat="1" ht="12.75" x14ac:dyDescent="0.2">
      <c r="A30" s="35" t="s">
        <v>127</v>
      </c>
      <c r="B30" s="18">
        <v>28</v>
      </c>
      <c r="C30" s="14" t="s">
        <v>45</v>
      </c>
      <c r="D30" s="16" t="s">
        <v>46</v>
      </c>
      <c r="E30" s="31">
        <v>15</v>
      </c>
      <c r="F30" s="24"/>
      <c r="G30" s="24"/>
      <c r="H30" s="30"/>
      <c r="I30" s="25">
        <f t="shared" si="0"/>
        <v>0</v>
      </c>
      <c r="J30" s="19" t="s">
        <v>7</v>
      </c>
      <c r="K30" s="19" t="s">
        <v>8</v>
      </c>
      <c r="L30" s="19" t="s">
        <v>8</v>
      </c>
      <c r="M30" s="19" t="s">
        <v>104</v>
      </c>
      <c r="N30" s="19" t="s">
        <v>8</v>
      </c>
    </row>
    <row r="31" spans="1:14" s="9" customFormat="1" ht="38.25" x14ac:dyDescent="0.2">
      <c r="A31" s="35" t="s">
        <v>127</v>
      </c>
      <c r="B31" s="18">
        <v>29</v>
      </c>
      <c r="C31" s="14" t="s">
        <v>47</v>
      </c>
      <c r="D31" s="16" t="s">
        <v>105</v>
      </c>
      <c r="E31" s="31">
        <v>100</v>
      </c>
      <c r="F31" s="24"/>
      <c r="G31" s="24"/>
      <c r="H31" s="30"/>
      <c r="I31" s="25">
        <f t="shared" si="0"/>
        <v>0</v>
      </c>
      <c r="J31" s="19" t="s">
        <v>7</v>
      </c>
      <c r="K31" s="19" t="s">
        <v>8</v>
      </c>
      <c r="L31" s="19" t="s">
        <v>8</v>
      </c>
      <c r="M31" s="19" t="s">
        <v>104</v>
      </c>
      <c r="N31" s="19" t="s">
        <v>8</v>
      </c>
    </row>
    <row r="32" spans="1:14" s="9" customFormat="1" ht="25.5" x14ac:dyDescent="0.2">
      <c r="A32" s="35" t="s">
        <v>127</v>
      </c>
      <c r="B32" s="18">
        <v>30</v>
      </c>
      <c r="C32" s="14" t="s">
        <v>48</v>
      </c>
      <c r="D32" s="16" t="s">
        <v>49</v>
      </c>
      <c r="E32" s="31">
        <v>2500</v>
      </c>
      <c r="F32" s="24"/>
      <c r="G32" s="24"/>
      <c r="H32" s="30"/>
      <c r="I32" s="25">
        <f t="shared" si="0"/>
        <v>0</v>
      </c>
      <c r="J32" s="19" t="s">
        <v>7</v>
      </c>
      <c r="K32" s="19" t="s">
        <v>8</v>
      </c>
      <c r="L32" s="19" t="s">
        <v>8</v>
      </c>
      <c r="M32" s="19" t="s">
        <v>104</v>
      </c>
      <c r="N32" s="19" t="s">
        <v>8</v>
      </c>
    </row>
    <row r="33" spans="1:14" s="9" customFormat="1" ht="38.25" x14ac:dyDescent="0.2">
      <c r="A33" s="35" t="s">
        <v>127</v>
      </c>
      <c r="B33" s="18">
        <v>31</v>
      </c>
      <c r="C33" s="14" t="s">
        <v>50</v>
      </c>
      <c r="D33" s="16" t="s">
        <v>51</v>
      </c>
      <c r="E33" s="31">
        <v>200</v>
      </c>
      <c r="F33" s="24"/>
      <c r="G33" s="24"/>
      <c r="H33" s="30"/>
      <c r="I33" s="25">
        <f t="shared" si="0"/>
        <v>0</v>
      </c>
      <c r="J33" s="19" t="s">
        <v>7</v>
      </c>
      <c r="K33" s="19" t="s">
        <v>8</v>
      </c>
      <c r="L33" s="19" t="s">
        <v>8</v>
      </c>
      <c r="M33" s="19" t="s">
        <v>104</v>
      </c>
      <c r="N33" s="19" t="s">
        <v>8</v>
      </c>
    </row>
    <row r="34" spans="1:14" s="9" customFormat="1" ht="25.5" x14ac:dyDescent="0.2">
      <c r="A34" s="35" t="s">
        <v>127</v>
      </c>
      <c r="B34" s="18">
        <v>32</v>
      </c>
      <c r="C34" s="14" t="s">
        <v>52</v>
      </c>
      <c r="D34" s="16" t="s">
        <v>53</v>
      </c>
      <c r="E34" s="31">
        <v>300</v>
      </c>
      <c r="F34" s="24"/>
      <c r="G34" s="24"/>
      <c r="H34" s="30"/>
      <c r="I34" s="25">
        <f t="shared" si="0"/>
        <v>0</v>
      </c>
      <c r="J34" s="19" t="s">
        <v>7</v>
      </c>
      <c r="K34" s="19" t="s">
        <v>8</v>
      </c>
      <c r="L34" s="19" t="s">
        <v>8</v>
      </c>
      <c r="M34" s="19" t="s">
        <v>104</v>
      </c>
      <c r="N34" s="19" t="s">
        <v>8</v>
      </c>
    </row>
    <row r="35" spans="1:14" s="9" customFormat="1" ht="25.5" x14ac:dyDescent="0.2">
      <c r="A35" s="35" t="s">
        <v>127</v>
      </c>
      <c r="B35" s="18">
        <v>33</v>
      </c>
      <c r="C35" s="14" t="s">
        <v>54</v>
      </c>
      <c r="D35" s="16" t="s">
        <v>55</v>
      </c>
      <c r="E35" s="31">
        <v>250</v>
      </c>
      <c r="F35" s="24"/>
      <c r="G35" s="24"/>
      <c r="H35" s="30"/>
      <c r="I35" s="25">
        <f t="shared" si="0"/>
        <v>0</v>
      </c>
      <c r="J35" s="19" t="s">
        <v>7</v>
      </c>
      <c r="K35" s="19" t="s">
        <v>8</v>
      </c>
      <c r="L35" s="19" t="s">
        <v>8</v>
      </c>
      <c r="M35" s="19" t="s">
        <v>104</v>
      </c>
      <c r="N35" s="19" t="s">
        <v>8</v>
      </c>
    </row>
    <row r="36" spans="1:14" s="9" customFormat="1" ht="25.5" x14ac:dyDescent="0.2">
      <c r="A36" s="35" t="s">
        <v>127</v>
      </c>
      <c r="B36" s="18">
        <v>34</v>
      </c>
      <c r="C36" s="14" t="s">
        <v>56</v>
      </c>
      <c r="D36" s="16" t="s">
        <v>57</v>
      </c>
      <c r="E36" s="31">
        <v>100</v>
      </c>
      <c r="F36" s="24"/>
      <c r="G36" s="24"/>
      <c r="H36" s="30"/>
      <c r="I36" s="25">
        <f t="shared" si="0"/>
        <v>0</v>
      </c>
      <c r="J36" s="19" t="s">
        <v>7</v>
      </c>
      <c r="K36" s="19" t="s">
        <v>8</v>
      </c>
      <c r="L36" s="19" t="s">
        <v>8</v>
      </c>
      <c r="M36" s="19" t="s">
        <v>104</v>
      </c>
      <c r="N36" s="19" t="s">
        <v>8</v>
      </c>
    </row>
    <row r="37" spans="1:14" s="9" customFormat="1" ht="25.5" x14ac:dyDescent="0.2">
      <c r="A37" s="35" t="s">
        <v>127</v>
      </c>
      <c r="B37" s="18">
        <v>35</v>
      </c>
      <c r="C37" s="14" t="s">
        <v>58</v>
      </c>
      <c r="D37" s="16" t="s">
        <v>59</v>
      </c>
      <c r="E37" s="31">
        <v>350</v>
      </c>
      <c r="F37" s="24"/>
      <c r="G37" s="24"/>
      <c r="H37" s="30"/>
      <c r="I37" s="25">
        <f t="shared" si="0"/>
        <v>0</v>
      </c>
      <c r="J37" s="19" t="s">
        <v>7</v>
      </c>
      <c r="K37" s="19" t="s">
        <v>8</v>
      </c>
      <c r="L37" s="19" t="s">
        <v>8</v>
      </c>
      <c r="M37" s="19" t="s">
        <v>104</v>
      </c>
      <c r="N37" s="19" t="s">
        <v>8</v>
      </c>
    </row>
    <row r="38" spans="1:14" s="9" customFormat="1" ht="38.25" x14ac:dyDescent="0.2">
      <c r="A38" s="35" t="s">
        <v>127</v>
      </c>
      <c r="B38" s="18">
        <v>36</v>
      </c>
      <c r="C38" s="14" t="s">
        <v>60</v>
      </c>
      <c r="D38" s="16" t="s">
        <v>119</v>
      </c>
      <c r="E38" s="31">
        <v>100</v>
      </c>
      <c r="F38" s="24"/>
      <c r="G38" s="24"/>
      <c r="H38" s="30"/>
      <c r="I38" s="25">
        <f t="shared" si="0"/>
        <v>0</v>
      </c>
      <c r="J38" s="19" t="s">
        <v>7</v>
      </c>
      <c r="K38" s="19" t="s">
        <v>8</v>
      </c>
      <c r="L38" s="19" t="s">
        <v>8</v>
      </c>
      <c r="M38" s="19" t="s">
        <v>104</v>
      </c>
      <c r="N38" s="19" t="s">
        <v>8</v>
      </c>
    </row>
    <row r="39" spans="1:14" s="9" customFormat="1" ht="25.5" x14ac:dyDescent="0.2">
      <c r="A39" s="35" t="s">
        <v>127</v>
      </c>
      <c r="B39" s="18">
        <v>37</v>
      </c>
      <c r="C39" s="14" t="s">
        <v>61</v>
      </c>
      <c r="D39" s="18" t="s">
        <v>62</v>
      </c>
      <c r="E39" s="31">
        <v>350</v>
      </c>
      <c r="F39" s="24"/>
      <c r="G39" s="24"/>
      <c r="H39" s="30"/>
      <c r="I39" s="25">
        <f t="shared" si="0"/>
        <v>0</v>
      </c>
      <c r="J39" s="19" t="s">
        <v>7</v>
      </c>
      <c r="K39" s="19" t="s">
        <v>8</v>
      </c>
      <c r="L39" s="19" t="s">
        <v>8</v>
      </c>
      <c r="M39" s="19" t="s">
        <v>104</v>
      </c>
      <c r="N39" s="19" t="s">
        <v>8</v>
      </c>
    </row>
    <row r="40" spans="1:14" s="9" customFormat="1" ht="63.75" x14ac:dyDescent="0.2">
      <c r="A40" s="35" t="s">
        <v>127</v>
      </c>
      <c r="B40" s="18">
        <v>38</v>
      </c>
      <c r="C40" s="14" t="s">
        <v>63</v>
      </c>
      <c r="D40" s="18" t="s">
        <v>64</v>
      </c>
      <c r="E40" s="31">
        <v>70</v>
      </c>
      <c r="F40" s="24"/>
      <c r="G40" s="24"/>
      <c r="H40" s="30"/>
      <c r="I40" s="25">
        <f t="shared" si="0"/>
        <v>0</v>
      </c>
      <c r="J40" s="19" t="s">
        <v>7</v>
      </c>
      <c r="K40" s="19" t="s">
        <v>8</v>
      </c>
      <c r="L40" s="19" t="s">
        <v>8</v>
      </c>
      <c r="M40" s="19" t="s">
        <v>104</v>
      </c>
      <c r="N40" s="19" t="s">
        <v>8</v>
      </c>
    </row>
    <row r="41" spans="1:14" s="9" customFormat="1" ht="12.75" x14ac:dyDescent="0.2">
      <c r="A41" s="35" t="s">
        <v>127</v>
      </c>
      <c r="B41" s="18">
        <v>39</v>
      </c>
      <c r="C41" s="14" t="s">
        <v>65</v>
      </c>
      <c r="D41" s="18" t="s">
        <v>66</v>
      </c>
      <c r="E41" s="31">
        <v>300</v>
      </c>
      <c r="F41" s="24"/>
      <c r="G41" s="24"/>
      <c r="H41" s="30"/>
      <c r="I41" s="25">
        <f t="shared" si="0"/>
        <v>0</v>
      </c>
      <c r="J41" s="19" t="s">
        <v>7</v>
      </c>
      <c r="K41" s="19" t="s">
        <v>8</v>
      </c>
      <c r="L41" s="19" t="s">
        <v>8</v>
      </c>
      <c r="M41" s="19" t="s">
        <v>104</v>
      </c>
      <c r="N41" s="19" t="s">
        <v>8</v>
      </c>
    </row>
    <row r="42" spans="1:14" s="9" customFormat="1" ht="25.5" x14ac:dyDescent="0.2">
      <c r="A42" s="35" t="s">
        <v>127</v>
      </c>
      <c r="B42" s="18">
        <v>40</v>
      </c>
      <c r="C42" s="14" t="s">
        <v>67</v>
      </c>
      <c r="D42" s="18" t="s">
        <v>68</v>
      </c>
      <c r="E42" s="31">
        <v>1500</v>
      </c>
      <c r="F42" s="24"/>
      <c r="G42" s="24"/>
      <c r="H42" s="30"/>
      <c r="I42" s="25">
        <f t="shared" si="0"/>
        <v>0</v>
      </c>
      <c r="J42" s="19" t="s">
        <v>7</v>
      </c>
      <c r="K42" s="19" t="s">
        <v>8</v>
      </c>
      <c r="L42" s="19" t="s">
        <v>8</v>
      </c>
      <c r="M42" s="19" t="s">
        <v>104</v>
      </c>
      <c r="N42" s="19" t="s">
        <v>8</v>
      </c>
    </row>
    <row r="43" spans="1:14" s="9" customFormat="1" ht="51" x14ac:dyDescent="0.2">
      <c r="A43" s="35" t="s">
        <v>127</v>
      </c>
      <c r="B43" s="18">
        <v>41</v>
      </c>
      <c r="C43" s="14" t="s">
        <v>69</v>
      </c>
      <c r="D43" s="18" t="s">
        <v>120</v>
      </c>
      <c r="E43" s="31">
        <v>350</v>
      </c>
      <c r="F43" s="24"/>
      <c r="G43" s="24"/>
      <c r="H43" s="30"/>
      <c r="I43" s="25">
        <f t="shared" si="0"/>
        <v>0</v>
      </c>
      <c r="J43" s="19" t="s">
        <v>7</v>
      </c>
      <c r="K43" s="19" t="s">
        <v>8</v>
      </c>
      <c r="L43" s="19" t="s">
        <v>8</v>
      </c>
      <c r="M43" s="19" t="s">
        <v>104</v>
      </c>
      <c r="N43" s="19" t="s">
        <v>8</v>
      </c>
    </row>
    <row r="44" spans="1:14" s="9" customFormat="1" ht="25.5" x14ac:dyDescent="0.2">
      <c r="A44" s="35" t="s">
        <v>127</v>
      </c>
      <c r="B44" s="18">
        <v>42</v>
      </c>
      <c r="C44" s="14" t="s">
        <v>70</v>
      </c>
      <c r="D44" s="14" t="s">
        <v>70</v>
      </c>
      <c r="E44" s="31">
        <v>1500</v>
      </c>
      <c r="F44" s="24"/>
      <c r="G44" s="24"/>
      <c r="H44" s="30"/>
      <c r="I44" s="25">
        <f t="shared" si="0"/>
        <v>0</v>
      </c>
      <c r="J44" s="19" t="s">
        <v>7</v>
      </c>
      <c r="K44" s="19" t="s">
        <v>8</v>
      </c>
      <c r="L44" s="19" t="s">
        <v>8</v>
      </c>
      <c r="M44" s="19" t="s">
        <v>104</v>
      </c>
      <c r="N44" s="19" t="s">
        <v>8</v>
      </c>
    </row>
    <row r="45" spans="1:14" s="9" customFormat="1" ht="25.5" x14ac:dyDescent="0.2">
      <c r="A45" s="35" t="s">
        <v>127</v>
      </c>
      <c r="B45" s="18">
        <v>43</v>
      </c>
      <c r="C45" s="14" t="s">
        <v>71</v>
      </c>
      <c r="D45" s="14" t="s">
        <v>71</v>
      </c>
      <c r="E45" s="31">
        <v>70</v>
      </c>
      <c r="F45" s="24"/>
      <c r="G45" s="24"/>
      <c r="H45" s="30"/>
      <c r="I45" s="25">
        <f t="shared" si="0"/>
        <v>0</v>
      </c>
      <c r="J45" s="19" t="s">
        <v>7</v>
      </c>
      <c r="K45" s="19" t="s">
        <v>8</v>
      </c>
      <c r="L45" s="19" t="s">
        <v>8</v>
      </c>
      <c r="M45" s="19" t="s">
        <v>104</v>
      </c>
      <c r="N45" s="19" t="s">
        <v>8</v>
      </c>
    </row>
    <row r="46" spans="1:14" s="9" customFormat="1" ht="51" x14ac:dyDescent="0.2">
      <c r="A46" s="35" t="s">
        <v>127</v>
      </c>
      <c r="B46" s="18">
        <v>44</v>
      </c>
      <c r="C46" s="14" t="s">
        <v>72</v>
      </c>
      <c r="D46" s="18" t="s">
        <v>73</v>
      </c>
      <c r="E46" s="31">
        <v>300</v>
      </c>
      <c r="F46" s="24"/>
      <c r="G46" s="24"/>
      <c r="H46" s="30"/>
      <c r="I46" s="25">
        <f t="shared" si="0"/>
        <v>0</v>
      </c>
      <c r="J46" s="19" t="s">
        <v>7</v>
      </c>
      <c r="K46" s="19" t="s">
        <v>8</v>
      </c>
      <c r="L46" s="19" t="s">
        <v>8</v>
      </c>
      <c r="M46" s="19" t="s">
        <v>104</v>
      </c>
      <c r="N46" s="19" t="s">
        <v>8</v>
      </c>
    </row>
    <row r="47" spans="1:14" s="9" customFormat="1" ht="38.25" x14ac:dyDescent="0.2">
      <c r="A47" s="35" t="s">
        <v>127</v>
      </c>
      <c r="B47" s="18">
        <v>45</v>
      </c>
      <c r="C47" s="14" t="s">
        <v>74</v>
      </c>
      <c r="D47" s="18" t="s">
        <v>75</v>
      </c>
      <c r="E47" s="31">
        <v>700</v>
      </c>
      <c r="F47" s="24"/>
      <c r="G47" s="24"/>
      <c r="H47" s="30"/>
      <c r="I47" s="25">
        <f t="shared" si="0"/>
        <v>0</v>
      </c>
      <c r="J47" s="19" t="s">
        <v>7</v>
      </c>
      <c r="K47" s="19" t="s">
        <v>8</v>
      </c>
      <c r="L47" s="19" t="s">
        <v>8</v>
      </c>
      <c r="M47" s="19" t="s">
        <v>104</v>
      </c>
      <c r="N47" s="19" t="s">
        <v>8</v>
      </c>
    </row>
    <row r="48" spans="1:14" s="9" customFormat="1" ht="38.25" x14ac:dyDescent="0.2">
      <c r="A48" s="35" t="s">
        <v>127</v>
      </c>
      <c r="B48" s="18">
        <v>46</v>
      </c>
      <c r="C48" s="14" t="s">
        <v>76</v>
      </c>
      <c r="D48" s="18" t="s">
        <v>121</v>
      </c>
      <c r="E48" s="31">
        <v>15</v>
      </c>
      <c r="F48" s="24"/>
      <c r="G48" s="24"/>
      <c r="H48" s="30"/>
      <c r="I48" s="25">
        <f t="shared" si="0"/>
        <v>0</v>
      </c>
      <c r="J48" s="19" t="s">
        <v>7</v>
      </c>
      <c r="K48" s="19" t="s">
        <v>8</v>
      </c>
      <c r="L48" s="19" t="s">
        <v>8</v>
      </c>
      <c r="M48" s="19" t="s">
        <v>104</v>
      </c>
      <c r="N48" s="19" t="s">
        <v>8</v>
      </c>
    </row>
    <row r="49" spans="1:14" s="9" customFormat="1" ht="63.75" x14ac:dyDescent="0.2">
      <c r="A49" s="35" t="s">
        <v>127</v>
      </c>
      <c r="B49" s="18">
        <v>47</v>
      </c>
      <c r="C49" s="14" t="s">
        <v>77</v>
      </c>
      <c r="D49" s="18" t="s">
        <v>106</v>
      </c>
      <c r="E49" s="31">
        <v>400</v>
      </c>
      <c r="F49" s="24"/>
      <c r="G49" s="24"/>
      <c r="H49" s="30"/>
      <c r="I49" s="25">
        <f>E49*H49</f>
        <v>0</v>
      </c>
      <c r="J49" s="19" t="s">
        <v>7</v>
      </c>
      <c r="K49" s="19" t="s">
        <v>8</v>
      </c>
      <c r="L49" s="19" t="s">
        <v>8</v>
      </c>
      <c r="M49" s="19" t="s">
        <v>104</v>
      </c>
      <c r="N49" s="19" t="s">
        <v>8</v>
      </c>
    </row>
    <row r="50" spans="1:14" s="9" customFormat="1" ht="204" x14ac:dyDescent="0.2">
      <c r="A50" s="35" t="s">
        <v>127</v>
      </c>
      <c r="B50" s="18">
        <v>48</v>
      </c>
      <c r="C50" s="18" t="s">
        <v>78</v>
      </c>
      <c r="D50" s="18" t="s">
        <v>79</v>
      </c>
      <c r="E50" s="31">
        <v>1100</v>
      </c>
      <c r="F50" s="24"/>
      <c r="G50" s="24"/>
      <c r="H50" s="30"/>
      <c r="I50" s="25">
        <f t="shared" si="0"/>
        <v>0</v>
      </c>
      <c r="J50" s="8" t="s">
        <v>80</v>
      </c>
      <c r="K50" s="8" t="s">
        <v>8</v>
      </c>
      <c r="L50" s="19" t="s">
        <v>8</v>
      </c>
      <c r="M50" s="19" t="s">
        <v>103</v>
      </c>
      <c r="N50" s="8" t="s">
        <v>8</v>
      </c>
    </row>
    <row r="51" spans="1:14" s="9" customFormat="1" ht="204" x14ac:dyDescent="0.2">
      <c r="A51" s="35" t="s">
        <v>127</v>
      </c>
      <c r="B51" s="18">
        <v>49</v>
      </c>
      <c r="C51" s="18" t="s">
        <v>81</v>
      </c>
      <c r="D51" s="18" t="s">
        <v>82</v>
      </c>
      <c r="E51" s="31">
        <v>1100</v>
      </c>
      <c r="F51" s="24"/>
      <c r="G51" s="24"/>
      <c r="H51" s="30"/>
      <c r="I51" s="25">
        <f t="shared" si="0"/>
        <v>0</v>
      </c>
      <c r="J51" s="8" t="s">
        <v>80</v>
      </c>
      <c r="K51" s="8" t="s">
        <v>8</v>
      </c>
      <c r="L51" s="19" t="s">
        <v>8</v>
      </c>
      <c r="M51" s="19" t="s">
        <v>103</v>
      </c>
      <c r="N51" s="8" t="s">
        <v>8</v>
      </c>
    </row>
    <row r="52" spans="1:14" s="9" customFormat="1" ht="89.25" x14ac:dyDescent="0.2">
      <c r="A52" s="35" t="s">
        <v>127</v>
      </c>
      <c r="B52" s="18">
        <v>50</v>
      </c>
      <c r="C52" s="14" t="s">
        <v>88</v>
      </c>
      <c r="D52" s="18" t="s">
        <v>90</v>
      </c>
      <c r="E52" s="31">
        <v>1500</v>
      </c>
      <c r="F52" s="24"/>
      <c r="G52" s="24"/>
      <c r="H52" s="30"/>
      <c r="I52" s="25">
        <f t="shared" si="0"/>
        <v>0</v>
      </c>
      <c r="J52" s="8" t="s">
        <v>80</v>
      </c>
      <c r="K52" s="19" t="s">
        <v>8</v>
      </c>
      <c r="L52" s="19" t="s">
        <v>8</v>
      </c>
      <c r="M52" s="19" t="s">
        <v>103</v>
      </c>
      <c r="N52" s="19" t="s">
        <v>8</v>
      </c>
    </row>
    <row r="53" spans="1:14" s="9" customFormat="1" ht="89.25" x14ac:dyDescent="0.2">
      <c r="A53" s="35" t="s">
        <v>127</v>
      </c>
      <c r="B53" s="18">
        <v>51</v>
      </c>
      <c r="C53" s="29" t="s">
        <v>89</v>
      </c>
      <c r="D53" s="18" t="s">
        <v>91</v>
      </c>
      <c r="E53" s="31">
        <v>300</v>
      </c>
      <c r="F53" s="24"/>
      <c r="G53" s="24"/>
      <c r="H53" s="30"/>
      <c r="I53" s="25">
        <f t="shared" si="0"/>
        <v>0</v>
      </c>
      <c r="J53" s="8" t="s">
        <v>80</v>
      </c>
      <c r="K53" s="19" t="s">
        <v>8</v>
      </c>
      <c r="L53" s="19" t="s">
        <v>8</v>
      </c>
      <c r="M53" s="19" t="s">
        <v>103</v>
      </c>
      <c r="N53" s="19" t="s">
        <v>8</v>
      </c>
    </row>
    <row r="54" spans="1:14" s="9" customFormat="1" ht="102" x14ac:dyDescent="0.2">
      <c r="A54" s="35" t="s">
        <v>127</v>
      </c>
      <c r="B54" s="18">
        <v>52</v>
      </c>
      <c r="C54" s="37" t="s">
        <v>132</v>
      </c>
      <c r="D54" s="18" t="s">
        <v>134</v>
      </c>
      <c r="E54" s="38">
        <v>6000</v>
      </c>
      <c r="F54" s="24"/>
      <c r="G54" s="24"/>
      <c r="H54" s="30"/>
      <c r="I54" s="25">
        <f t="shared" si="0"/>
        <v>0</v>
      </c>
      <c r="J54" s="8" t="s">
        <v>7</v>
      </c>
      <c r="K54" s="19" t="s">
        <v>8</v>
      </c>
      <c r="L54" s="19" t="s">
        <v>8</v>
      </c>
      <c r="M54" s="19" t="s">
        <v>103</v>
      </c>
      <c r="N54" s="19" t="s">
        <v>8</v>
      </c>
    </row>
    <row r="55" spans="1:14" s="9" customFormat="1" ht="102" x14ac:dyDescent="0.2">
      <c r="A55" s="35" t="s">
        <v>127</v>
      </c>
      <c r="B55" s="18">
        <v>53</v>
      </c>
      <c r="C55" s="37" t="s">
        <v>133</v>
      </c>
      <c r="D55" s="18" t="s">
        <v>135</v>
      </c>
      <c r="E55" s="39">
        <v>6000</v>
      </c>
      <c r="F55" s="24"/>
      <c r="G55" s="24"/>
      <c r="H55" s="30"/>
      <c r="I55" s="25">
        <f t="shared" si="0"/>
        <v>0</v>
      </c>
      <c r="J55" s="8" t="s">
        <v>7</v>
      </c>
      <c r="K55" s="19" t="s">
        <v>8</v>
      </c>
      <c r="L55" s="19" t="s">
        <v>8</v>
      </c>
      <c r="M55" s="19" t="s">
        <v>103</v>
      </c>
      <c r="N55" s="19" t="s">
        <v>8</v>
      </c>
    </row>
    <row r="56" spans="1:14" s="9" customFormat="1" ht="102" x14ac:dyDescent="0.2">
      <c r="A56" s="35" t="s">
        <v>127</v>
      </c>
      <c r="B56" s="18">
        <v>54</v>
      </c>
      <c r="C56" s="14" t="s">
        <v>131</v>
      </c>
      <c r="D56" s="18" t="s">
        <v>136</v>
      </c>
      <c r="E56" s="39">
        <v>500</v>
      </c>
      <c r="F56" s="24"/>
      <c r="G56" s="24"/>
      <c r="H56" s="30"/>
      <c r="I56" s="25">
        <f t="shared" si="0"/>
        <v>0</v>
      </c>
      <c r="J56" s="8" t="s">
        <v>7</v>
      </c>
      <c r="K56" s="19" t="s">
        <v>8</v>
      </c>
      <c r="L56" s="19" t="s">
        <v>8</v>
      </c>
      <c r="M56" s="19" t="s">
        <v>103</v>
      </c>
      <c r="N56" s="19" t="s">
        <v>8</v>
      </c>
    </row>
    <row r="57" spans="1:14" s="9" customFormat="1" ht="12.75" x14ac:dyDescent="0.2">
      <c r="B57" s="5"/>
      <c r="C57" s="12"/>
      <c r="D57" s="12"/>
      <c r="E57" s="43" t="s">
        <v>83</v>
      </c>
      <c r="F57" s="44"/>
      <c r="G57" s="44"/>
      <c r="H57" s="45"/>
      <c r="I57" s="6">
        <f>SUM(I3:I56)</f>
        <v>0</v>
      </c>
      <c r="J57" s="7"/>
      <c r="K57" s="7"/>
      <c r="L57" s="28"/>
      <c r="M57" s="7"/>
      <c r="N57" s="7"/>
    </row>
    <row r="58" spans="1:14" s="7" customFormat="1" ht="44.25" customHeight="1" x14ac:dyDescent="0.2">
      <c r="B58" s="5"/>
      <c r="C58" s="12"/>
      <c r="D58" s="12"/>
      <c r="E58" s="10"/>
      <c r="F58" s="10"/>
      <c r="G58" s="10"/>
      <c r="H58" s="10"/>
      <c r="I58" s="11"/>
      <c r="J58" s="10"/>
      <c r="K58" s="10"/>
      <c r="L58" s="10"/>
      <c r="M58" s="10"/>
      <c r="N58" s="10"/>
    </row>
    <row r="59" spans="1:14" s="7" customFormat="1" ht="46.5" customHeight="1" x14ac:dyDescent="0.2">
      <c r="B59" s="5"/>
      <c r="C59" s="12"/>
      <c r="D59" s="12"/>
      <c r="E59" s="43" t="s">
        <v>84</v>
      </c>
      <c r="F59" s="44"/>
      <c r="G59" s="44"/>
      <c r="H59" s="45"/>
      <c r="I59" s="23">
        <v>0</v>
      </c>
      <c r="J59" s="10"/>
      <c r="K59" s="10"/>
      <c r="L59" s="10"/>
      <c r="M59" s="10"/>
      <c r="N59" s="10"/>
    </row>
    <row r="60" spans="1:14" s="7" customFormat="1" ht="42.75" customHeight="1" x14ac:dyDescent="0.2">
      <c r="B60" s="5"/>
      <c r="C60" s="15"/>
      <c r="D60" s="15"/>
      <c r="E60" s="10"/>
      <c r="F60" s="10"/>
      <c r="G60" s="10"/>
      <c r="H60" s="10"/>
      <c r="I60" s="11"/>
      <c r="J60" s="10"/>
      <c r="K60" s="10"/>
      <c r="L60" s="10"/>
      <c r="M60" s="10"/>
      <c r="N60" s="10"/>
    </row>
    <row r="61" spans="1:14" s="7" customFormat="1" ht="12.75" x14ac:dyDescent="0.2">
      <c r="B61" s="5"/>
      <c r="C61" s="12"/>
      <c r="D61" s="12"/>
      <c r="E61" s="10"/>
      <c r="F61" s="10"/>
      <c r="G61" s="10"/>
      <c r="H61" s="10"/>
      <c r="I61" s="11"/>
      <c r="J61" s="10"/>
      <c r="K61" s="10"/>
      <c r="L61" s="10"/>
      <c r="M61" s="10"/>
      <c r="N61" s="10"/>
    </row>
    <row r="62" spans="1:14" s="7" customFormat="1" ht="24" customHeight="1" x14ac:dyDescent="0.2">
      <c r="B62" s="5"/>
      <c r="C62" s="48" t="s">
        <v>139</v>
      </c>
      <c r="D62" s="48"/>
      <c r="E62" s="48"/>
      <c r="F62" s="48"/>
      <c r="G62" s="48"/>
      <c r="H62" s="48"/>
      <c r="I62" s="48"/>
    </row>
    <row r="63" spans="1:14" s="7" customFormat="1" ht="25.5" customHeight="1" x14ac:dyDescent="0.2">
      <c r="B63" s="5"/>
      <c r="C63" s="46" t="s">
        <v>138</v>
      </c>
      <c r="D63" s="46"/>
      <c r="E63" s="46"/>
      <c r="F63" s="46"/>
      <c r="G63" s="46"/>
      <c r="H63" s="46"/>
      <c r="I63" s="46"/>
    </row>
    <row r="64" spans="1:14" s="7" customFormat="1" ht="12.75" x14ac:dyDescent="0.2">
      <c r="B64" s="5"/>
      <c r="C64" s="46" t="s">
        <v>85</v>
      </c>
      <c r="D64" s="46"/>
      <c r="E64" s="46"/>
      <c r="F64" s="46"/>
      <c r="G64" s="46"/>
      <c r="H64" s="46"/>
      <c r="I64" s="46"/>
    </row>
    <row r="65" spans="2:14" s="7" customFormat="1" ht="12.75" x14ac:dyDescent="0.2">
      <c r="B65" s="5"/>
      <c r="C65" s="46" t="s">
        <v>86</v>
      </c>
      <c r="D65" s="46"/>
      <c r="E65" s="46"/>
      <c r="F65" s="46"/>
      <c r="G65" s="46"/>
      <c r="H65" s="46"/>
      <c r="I65" s="46"/>
    </row>
    <row r="66" spans="2:14" s="7" customFormat="1" ht="12.75" x14ac:dyDescent="0.2">
      <c r="B66" s="5"/>
      <c r="C66" s="46" t="s">
        <v>87</v>
      </c>
      <c r="D66" s="46"/>
      <c r="E66" s="46"/>
      <c r="F66" s="46"/>
      <c r="G66" s="46"/>
      <c r="H66" s="46"/>
      <c r="I66" s="46"/>
    </row>
    <row r="67" spans="2:14" s="7" customFormat="1" ht="12.75" x14ac:dyDescent="0.2">
      <c r="B67" s="5"/>
      <c r="C67" s="46" t="s">
        <v>99</v>
      </c>
      <c r="D67" s="46"/>
      <c r="E67" s="46"/>
      <c r="F67" s="46"/>
      <c r="G67" s="46"/>
      <c r="H67" s="46"/>
      <c r="I67" s="46"/>
    </row>
    <row r="68" spans="2:14" s="7" customFormat="1" ht="15" customHeight="1" x14ac:dyDescent="0.2">
      <c r="B68" s="5"/>
      <c r="C68" s="46" t="s">
        <v>124</v>
      </c>
      <c r="D68" s="46"/>
      <c r="E68" s="46"/>
      <c r="F68" s="46"/>
      <c r="G68" s="46"/>
      <c r="H68" s="46"/>
      <c r="I68" s="46"/>
      <c r="J68" s="10"/>
      <c r="K68" s="10"/>
      <c r="L68" s="10"/>
      <c r="M68" s="10"/>
      <c r="N68" s="10"/>
    </row>
    <row r="69" spans="2:14" s="7" customFormat="1" ht="15" customHeight="1" x14ac:dyDescent="0.2">
      <c r="B69" s="5"/>
      <c r="C69" s="12"/>
      <c r="D69" s="12"/>
      <c r="E69" s="10"/>
      <c r="F69" s="10"/>
      <c r="G69" s="10"/>
      <c r="H69" s="10"/>
      <c r="I69" s="11"/>
      <c r="J69" s="10"/>
      <c r="K69" s="10"/>
      <c r="L69" s="10"/>
      <c r="M69" s="10"/>
      <c r="N69" s="10"/>
    </row>
    <row r="70" spans="2:14" s="7" customFormat="1" x14ac:dyDescent="0.2">
      <c r="B70" s="5"/>
      <c r="C70" s="13"/>
      <c r="D70" s="13"/>
      <c r="E70" s="2"/>
      <c r="F70" s="2"/>
      <c r="G70" s="2"/>
      <c r="H70" s="2"/>
      <c r="I70" s="3"/>
      <c r="J70" s="2"/>
      <c r="K70" s="2"/>
      <c r="L70" s="2"/>
      <c r="M70" s="2"/>
      <c r="N70" s="2"/>
    </row>
  </sheetData>
  <sheetProtection algorithmName="SHA-512" hashValue="l/LP7GSCqzzO2BtzjFbt4X7BfyhhySoiYG3ziJvpQYRm2SnHkI3zrBW94cNClftn3pRupxRf9/n2AuuZgLOfmg==" saltValue="0VdYxAlCFafQoPJkSi8SVw==" spinCount="100000" sheet="1" objects="1" scenarios="1"/>
  <protectedRanges>
    <protectedRange sqref="I59" name="Oblast1_1"/>
    <protectedRange sqref="F3:G56" name="Oblast1_2"/>
    <protectedRange sqref="H3:H56" name="Oblast1_2_2"/>
  </protectedRanges>
  <autoFilter ref="A2:N57" xr:uid="{0C74E957-5FCC-4147-904D-33FD9871729E}">
    <filterColumn colId="0" showButton="0"/>
  </autoFilter>
  <mergeCells count="12">
    <mergeCell ref="C67:I67"/>
    <mergeCell ref="C68:I68"/>
    <mergeCell ref="C62:I62"/>
    <mergeCell ref="C63:I63"/>
    <mergeCell ref="C64:I64"/>
    <mergeCell ref="C65:I65"/>
    <mergeCell ref="A2:B2"/>
    <mergeCell ref="A1:B1"/>
    <mergeCell ref="E59:H59"/>
    <mergeCell ref="E57:H57"/>
    <mergeCell ref="C66:I66"/>
    <mergeCell ref="E1:H1"/>
  </mergeCells>
  <phoneticPr fontId="8" type="noConversion"/>
  <dataValidations count="4">
    <dataValidation type="list" allowBlank="1" showInputMessage="1" showErrorMessage="1" sqref="L13:L21 L8:L9 L23:L56 L3:L5" xr:uid="{399FACD8-5EA0-4D75-9E65-7ACB584D3B1D}">
      <formula1>"ano, ne"</formula1>
    </dataValidation>
    <dataValidation type="decimal" allowBlank="1" showInputMessage="1" showErrorMessage="1" errorTitle="Nepovolená hodnota" error="Vyplňte výši slevy v % na dvě desetinná místa" sqref="I59" xr:uid="{D50917F1-92E2-43BE-A080-711FF9D0DAF8}">
      <formula1>0</formula1>
      <formula2>100</formula2>
    </dataValidation>
    <dataValidation type="decimal" allowBlank="1" showInputMessage="1" showErrorMessage="1" errorTitle="Nepovolená hodnota!" error="Vyplňte cenu za kus nebo pár v Kč na dvě desetinná místa" sqref="H3:H56" xr:uid="{91FAC653-E7AC-4F46-BAD4-94AD1B8A73CE}">
      <formula1>0.01</formula1>
      <formula2>10000</formula2>
    </dataValidation>
    <dataValidation type="list" allowBlank="1" showInputMessage="1" showErrorMessage="1" sqref="J3:J56" xr:uid="{1DD5BECC-248A-4FD4-9A7D-374AB7279F47}">
      <formula1>"ochranný, pracovní"</formula1>
    </dataValidation>
  </dataValidations>
  <pageMargins left="0.7" right="0.7" top="0.78740157499999996" bottom="0.78740157499999996" header="0.3" footer="0.3"/>
  <pageSetup paperSize="8" scale="76"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859C47D7CB249342844B24C54AF09F4B" ma:contentTypeVersion="3" ma:contentTypeDescription="Vytvoří nový dokument" ma:contentTypeScope="" ma:versionID="f485bb43320b1337eb4d3bf87b4b768b">
  <xsd:schema xmlns:xsd="http://www.w3.org/2001/XMLSchema" xmlns:xs="http://www.w3.org/2001/XMLSchema" xmlns:p="http://schemas.microsoft.com/office/2006/metadata/properties" xmlns:ns2="c4d1a12d-76d8-4585-9672-c489741a16f6" targetNamespace="http://schemas.microsoft.com/office/2006/metadata/properties" ma:root="true" ma:fieldsID="7fdb1fe183166e6c964bb612edc48f5a" ns2:_="">
    <xsd:import namespace="c4d1a12d-76d8-4585-9672-c489741a16f6"/>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d1a12d-76d8-4585-9672-c489741a16f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D2BCDE-3E93-477A-919A-D89FE7BE7E54}">
  <ds:schemaRefs>
    <ds:schemaRef ds:uri="http://purl.org/dc/terms/"/>
    <ds:schemaRef ds:uri="http://schemas.microsoft.com/office/2006/metadata/properties"/>
    <ds:schemaRef ds:uri="http://schemas.microsoft.com/office/2006/documentManagement/types"/>
    <ds:schemaRef ds:uri="http://www.w3.org/XML/1998/namespace"/>
    <ds:schemaRef ds:uri="http://schemas.microsoft.com/office/infopath/2007/PartnerControls"/>
    <ds:schemaRef ds:uri="http://schemas.openxmlformats.org/package/2006/metadata/core-properties"/>
    <ds:schemaRef ds:uri="http://purl.org/dc/dcmitype/"/>
    <ds:schemaRef ds:uri="c4d1a12d-76d8-4585-9672-c489741a16f6"/>
    <ds:schemaRef ds:uri="http://purl.org/dc/elements/1.1/"/>
  </ds:schemaRefs>
</ds:datastoreItem>
</file>

<file path=customXml/itemProps2.xml><?xml version="1.0" encoding="utf-8"?>
<ds:datastoreItem xmlns:ds="http://schemas.openxmlformats.org/officeDocument/2006/customXml" ds:itemID="{ED693FD3-C7D4-4971-B204-61A5E6CEC632}">
  <ds:schemaRefs>
    <ds:schemaRef ds:uri="http://schemas.microsoft.com/sharepoint/v3/contenttype/forms"/>
  </ds:schemaRefs>
</ds:datastoreItem>
</file>

<file path=customXml/itemProps3.xml><?xml version="1.0" encoding="utf-8"?>
<ds:datastoreItem xmlns:ds="http://schemas.openxmlformats.org/officeDocument/2006/customXml" ds:itemID="{3C442AA3-A9F3-4479-8D84-6996570F7B0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d1a12d-76d8-4585-9672-c489741a16f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A1-1 parametry část 1 oděvy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Kučera Jindřich</dc:creator>
  <cp:keywords/>
  <dc:description/>
  <cp:lastModifiedBy>Vašátková Lenka</cp:lastModifiedBy>
  <cp:revision/>
  <cp:lastPrinted>2026-03-18T07:05:46Z</cp:lastPrinted>
  <dcterms:created xsi:type="dcterms:W3CDTF">2023-08-25T04:24:03Z</dcterms:created>
  <dcterms:modified xsi:type="dcterms:W3CDTF">2026-04-27T11:30:36Z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0x010100859C47D7CB249342844B24C54AF09F4B</vt:lpwstr>
  </property>
  <property fmtid="{D5CDD505-2E9C-101B-9397-08002B2CF9AE}" pid="3" name="MediaServiceImageTags">
    <vt:lpwstr/>
  </property>
</Properties>
</file>